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6\"/>
    </mc:Choice>
  </mc:AlternateContent>
  <bookViews>
    <workbookView xWindow="0" yWindow="0" windowWidth="15375" windowHeight="10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B24" i="15"/>
  <c r="A15" i="19" l="1"/>
  <c r="A5" i="16" l="1"/>
  <c r="A12" i="19"/>
  <c r="A5" i="19"/>
  <c r="E30" i="15" l="1"/>
  <c r="F30" i="15"/>
  <c r="D30" i="15"/>
  <c r="F29" i="15" l="1"/>
  <c r="E29" i="15"/>
  <c r="E27" i="15" s="1"/>
  <c r="F27" i="15"/>
  <c r="D29" i="15"/>
  <c r="D27" i="15" s="1"/>
  <c r="B27" i="22" l="1"/>
  <c r="C49" i="7" l="1"/>
  <c r="C48" i="7"/>
  <c r="A12" i="16" l="1"/>
  <c r="A15" i="16"/>
  <c r="A9" i="16" l="1"/>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<sst xmlns="http://schemas.openxmlformats.org/spreadsheetml/2006/main" count="1052" uniqueCount="635">
  <si>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</si>
  <si>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</si>
  <si>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</si>
  <si>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</si>
  <si>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</si>
  <si>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</si>
  <si>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</si>
  <si>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</si>
  <si>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</si>
  <si>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</si>
  <si>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</si>
  <si>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</si>
  <si>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</si>
  <si>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</si>
  <si>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</si>
  <si>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</si>
  <si>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</si>
  <si>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</si>
  <si>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</si>
  <si>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</si>
  <si>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</si>
  <si>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</si>
  <si>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</si>
  <si>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</si>
  <si>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</si>
  <si>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</si>
  <si>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</si>
  <si>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</si>
  <si>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</si>
  <si>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</si>
  <si>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</si>
  <si>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</si>
  <si>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</si>
  <si>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</si>
  <si>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</si>
  <si>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</si>
  <si>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</si>
  <si>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</si>
  <si>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</si>
  <si>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</si>
  <si>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</si>
  <si>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</si>
  <si>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</si>
  <si>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</si>
  <si>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</si>
  <si>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</si>
  <si>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</si>
  <si>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</si>
  <si>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</si>
  <si>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</si>
  <si>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</si>
  <si>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</si>
  <si>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</si>
  <si>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</si>
  <si>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</si>
  <si>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</si>
  <si>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</si>
  <si>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</si>
  <si>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</si>
  <si>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</si>
  <si>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</si>
  <si>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</si>
  <si>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</si>
  <si>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</si>
  <si>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</si>
  <si>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</si>
  <si>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</si>
  <si>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</si>
  <si>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</si>
  <si>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</si>
  <si>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</si>
  <si>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</si>
  <si>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</si>
  <si>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</si>
  <si>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</si>
  <si>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</si>
  <si>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</si>
  <si>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</si>
  <si>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</si>
  <si>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</si>
  <si>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</si>
  <si>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</si>
  <si>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</si>
  <si>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</si>
  <si>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</si>
  <si>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</si>
  <si>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</si>
  <si>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</si>
  <si>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</si>
  <si>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</si>
  <si>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</si>
  <si>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</si>
  <si>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</si>
  <si>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</si>
  <si>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</si>
  <si>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</si>
  <si>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</si>
  <si>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</si>
  <si>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</si>
  <si>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</si>
  <si>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</si>
  <si>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</si>
  <si>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</si>
  <si>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</si>
  <si>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</si>
  <si>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</si>
  <si>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</si>
  <si>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</si>
  <si>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</si>
  <si>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</si>
  <si>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</si>
  <si>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</si>
  <si>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</si>
  <si>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</si>
  <si>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</si>
  <si>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</si>
  <si>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</si>
  <si>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</si>
  <si>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</si>
  <si>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</si>
  <si>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</si>
  <si>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</si>
  <si>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</si>
  <si>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</si>
  <si>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</si>
  <si>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</si>
  <si>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</si>
  <si>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</si>
  <si>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</si>
  <si>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</si>
  <si>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</si>
  <si>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</si>
  <si>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</si>
  <si>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</si>
  <si>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</si>
  <si>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</si>
  <si>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</si>
  <si>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</si>
  <si>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</si>
  <si>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</si>
  <si>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</si>
  <si>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</si>
  <si>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</si>
  <si>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</si>
  <si>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</si>
  <si>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</si>
  <si>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</si>
  <si>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</si>
  <si>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</si>
  <si>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</si>
  <si>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</si>
  <si>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</si>
  <si>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</si>
  <si>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</si>
  <si>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</si>
  <si>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</si>
  <si>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</si>
  <si>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</si>
  <si>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</si>
  <si>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</si>
  <si>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</si>
  <si>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</si>
  <si>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</si>
  <si>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</si>
  <si>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</si>
  <si>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</si>
  <si>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</si>
  <si>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</si>
  <si>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</si>
  <si>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</si>
  <si>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</si>
  <si>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</si>
  <si>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</si>
  <si>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</si>
  <si>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</si>
  <si>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</si>
  <si>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</si>
  <si>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</si>
  <si>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</si>
  <si>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</si>
  <si>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</si>
  <si>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</si>
  <si>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</si>
  <si>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</si>
  <si>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</si>
  <si>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</si>
  <si>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</si>
  <si>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</si>
  <si>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</si>
  <si>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</si>
  <si>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</si>
  <si>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</si>
  <si>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</si>
  <si>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</si>
  <si>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</si>
  <si>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</si>
  <si>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</si>
  <si>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</si>
  <si>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</si>
  <si>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</si>
  <si>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</si>
  <si>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</si>
  <si>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</si>
  <si>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</si>
  <si>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</si>
  <si>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</si>
  <si>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</si>
  <si>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</si>
  <si>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</si>
  <si>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</si>
  <si>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</si>
  <si>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</si>
  <si>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</si>
  <si>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</si>
  <si>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</si>
  <si>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</si>
  <si>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</si>
  <si>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</si>
  <si>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</si>
  <si>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</si>
  <si>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</si>
  <si>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</si>
  <si>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</si>
  <si>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</si>
  <si>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</si>
  <si>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</si>
  <si>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</si>
  <si>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</si>
  <si>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</si>
  <si>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</si>
  <si>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</si>
  <si>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</si>
  <si>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</si>
  <si>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</si>
  <si>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</si>
  <si>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</si>
  <si>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</si>
  <si>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</si>
  <si>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</si>
  <si>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</si>
  <si>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</si>
  <si>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</si>
  <si>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</si>
  <si>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</si>
  <si>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</si>
  <si>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</si>
  <si>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</si>
  <si>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</si>
  <si>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</si>
  <si>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</si>
  <si>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</si>
  <si>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</si>
  <si>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</si>
  <si>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</si>
  <si>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</si>
  <si>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</si>
  <si>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</si>
  <si>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</si>
  <si>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</si>
  <si>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</si>
  <si>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</si>
  <si>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</si>
  <si>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</si>
  <si>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</si>
  <si>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</si>
  <si>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</si>
  <si>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</si>
  <si>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</si>
  <si>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</si>
  <si>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</si>
  <si>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</si>
  <si>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</si>
  <si>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</si>
  <si>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</si>
  <si>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</si>
  <si>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</si>
  <si>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</si>
  <si>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</si>
  <si>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</si>
  <si>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</si>
  <si>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</si>
  <si>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</si>
  <si>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</si>
  <si>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</si>
  <si>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</si>
  <si>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</si>
  <si>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</si>
  <si>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</si>
  <si>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</si>
  <si>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</si>
  <si>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</si>
  <si>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</si>
  <si>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</si>
  <si>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</si>
  <si>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</si>
  <si>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</si>
  <si>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</si>
  <si>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</si>
  <si>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</si>
  <si>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</si>
  <si>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</si>
  <si>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</si>
  <si>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</si>
  <si>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</si>
  <si>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</si>
  <si>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</si>
  <si>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</si>
  <si>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</si>
  <si>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</si>
  <si>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</si>
  <si>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</si>
  <si>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</si>
  <si>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</si>
  <si>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</si>
  <si>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</si>
  <si>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</si>
  <si>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</si>
  <si>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</si>
  <si>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</si>
  <si>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</si>
  <si>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</si>
  <si>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</si>
  <si>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</si>
  <si>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</si>
  <si>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</si>
  <si>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</si>
  <si>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</si>
  <si>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</si>
  <si>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</si>
  <si>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</si>
  <si>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</si>
  <si>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</si>
  <si>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</si>
  <si>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</si>
  <si>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</si>
  <si>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</si>
  <si>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</si>
  <si>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</si>
  <si>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</si>
  <si>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</si>
  <si>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</si>
  <si>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</si>
  <si>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</si>
  <si>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</si>
  <si>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</si>
  <si>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</si>
  <si>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</si>
  <si>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</si>
  <si>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</si>
  <si>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</si>
  <si>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</si>
  <si>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</si>
  <si>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</si>
  <si>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</si>
  <si>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</si>
  <si>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</si>
  <si>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</si>
  <si>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</si>
  <si>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</si>
  <si>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</si>
  <si>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</si>
  <si>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</si>
  <si>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</si>
  <si>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</si>
  <si>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</si>
  <si>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</si>
  <si>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</si>
  <si>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</si>
  <si>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</si>
  <si>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</si>
  <si>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</si>
  <si>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</si>
  <si>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</si>
  <si>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</si>
  <si>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</si>
  <si>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</si>
  <si>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</si>
  <si>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</si>
  <si>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</si>
  <si>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</si>
  <si>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</si>
  <si>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</si>
  <si>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</si>
  <si>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</si>
  <si>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</si>
  <si>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</si>
  <si>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</si>
  <si>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</si>
  <si>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</si>
  <si>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</si>
  <si>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</si>
  <si>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</si>
  <si>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</si>
  <si>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</si>
  <si>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</si>
  <si>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</si>
  <si>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</si>
  <si>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</si>
  <si>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</si>
  <si>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</si>
  <si>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</si>
  <si>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</si>
  <si>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</si>
  <si>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</si>
  <si>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</si>
  <si>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</si>
  <si>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</si>
  <si>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</si>
  <si>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</si>
  <si>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</si>
  <si>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</si>
  <si>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</si>
  <si>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</si>
  <si>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</si>
  <si>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</si>
  <si>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</si>
  <si>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</si>
  <si>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</si>
  <si>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</si>
  <si>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</si>
  <si>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</si>
  <si>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</si>
  <si>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</si>
  <si>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</si>
  <si>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</si>
  <si>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</si>
  <si>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</si>
  <si>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</si>
  <si>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</si>
  <si>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</si>
  <si>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</si>
  <si>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</si>
  <si>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</si>
  <si>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</si>
  <si>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</si>
  <si>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</si>
  <si>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</si>
  <si>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</si>
  <si>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</si>
  <si>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</si>
  <si>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</si>
  <si>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</si>
  <si>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</si>
  <si>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</si>
  <si>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</si>
  <si>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</si>
  <si>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</si>
  <si>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</si>
  <si>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</si>
  <si>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</si>
  <si>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</si>
  <si>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</si>
  <si>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</si>
  <si>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</si>
  <si>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</si>
  <si>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</si>
  <si>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</si>
  <si>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</si>
  <si>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</si>
  <si>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</si>
  <si>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</si>
  <si>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</si>
  <si>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</si>
  <si>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</si>
  <si>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</si>
  <si>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</si>
  <si>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</si>
  <si>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</si>
  <si>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</si>
  <si>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</si>
  <si>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</si>
  <si>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</si>
  <si>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</si>
  <si>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</si>
  <si>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</si>
  <si>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</si>
  <si>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</si>
  <si>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</si>
  <si>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</si>
  <si>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</si>
  <si>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</si>
  <si>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</si>
  <si>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</si>
  <si>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</si>
  <si>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</si>
  <si>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</si>
  <si>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</si>
  <si>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</si>
  <si>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</si>
  <si>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</si>
  <si>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</si>
  <si>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</si>
  <si>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</si>
  <si>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</si>
  <si>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</si>
  <si>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</si>
  <si>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</si>
  <si>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</si>
  <si>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</si>
  <si>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</si>
  <si>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</si>
  <si>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</si>
  <si>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</si>
  <si>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</si>
  <si>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</si>
  <si>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</si>
  <si>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</si>
  <si>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</si>
  <si>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</si>
  <si>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</si>
  <si>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</si>
  <si>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</si>
  <si>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</si>
  <si>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</si>
  <si>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</si>
  <si>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</si>
  <si>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</si>
  <si>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</si>
  <si>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</si>
  <si>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</si>
  <si>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</si>
  <si>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</si>
  <si>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</si>
  <si>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</si>
  <si>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</si>
  <si>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</si>
  <si>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</si>
  <si>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</si>
  <si>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</si>
  <si>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</si>
  <si>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</si>
  <si>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</si>
  <si>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</si>
  <si>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</si>
  <si>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</si>
  <si>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</si>
  <si>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</si>
  <si>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</si>
  <si>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</si>
  <si>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</si>
  <si>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</si>
  <si>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</si>
  <si>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</si>
  <si>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</si>
  <si>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</si>
  <si>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</si>
  <si>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</si>
  <si>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</si>
  <si>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</si>
  <si>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</si>
  <si>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</si>
  <si>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</si>
  <si>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</si>
  <si>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</si>
  <si>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</si>
  <si>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</si>
  <si>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Год раскрытия информации: 2022 год</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</si>
  <si>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</si>
  <si>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</si>
  <si>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</si>
  <si>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</si>
  <si>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</si>
  <si>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</si>
  <si>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</si>
  <si>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</si>
  <si>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</si>
  <si>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</si>
  <si>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</si>
  <si>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</si>
  <si>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</si>
  <si>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</si>
  <si>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</si>
  <si>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</si>
  <si>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</si>
  <si>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</si>
  <si>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</si>
  <si>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</si>
  <si>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</si>
  <si>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</si>
  <si>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</si>
  <si>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</si>
  <si>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</si>
  <si>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</si>
  <si>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</si>
  <si>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 xml:space="preserve">План 2022 года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</si>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</sst>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2" fillId="0" borderId="0" xfId="1" applyFont="1" applyAlignment="1">
      <alignment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3"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8"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5"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Alignment="1">
      <alignment horizontal="center" vertical="center"/>
    </xf>
    <xf numFmtId="0" fontId="68" fillId="0" borderId="0" xfId="1" applyFont="1" applyAlignment="1">
      <alignment horizontal="left" vertical="center"/>
    </xf>
    <xf numFmtId="0" fontId="15" fillId="0" borderId="0" xfId="1" applyFont="1" applyFill="1"/>
    <xf numFmtId="0" fontId="43" fillId="0" borderId="0" xfId="1" applyFont="1" applyAlignment="1">
      <alignment horizontal="center" vertical="center"/>
    </xf>
    <xf numFmtId="0" fontId="43" fillId="0" borderId="0" xfId="1" applyFont="1" applyAlignment="1">
      <alignment vertical="center"/>
    </xf>
    <xf numFmtId="0" fontId="11" fillId="0" borderId="0" xfId="1" applyFont="1" applyFill="1" applyBorder="1" applyAlignment="1">
      <alignment horizontal="center" vertical="center"/>
    </xf>
    <xf numFmtId="0" fontId="15" fillId="0" borderId="0" xfId="1" applyFont="1" applyBorder="1"/>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11" fillId="0" borderId="1" xfId="2" applyFont="1" applyBorder="1" applyAlignment="1">
      <alignment horizontal="center"/>
    </xf>
    <xf numFmtId="0" fontId="11" fillId="0" borderId="1" xfId="2" applyFont="1" applyBorder="1"/>
    <xf numFmtId="165" fontId="11" fillId="0" borderId="1" xfId="2" applyNumberFormat="1" applyFont="1" applyBorder="1" applyAlignment="1">
      <alignment horizontal="center" vertical="center"/>
    </xf>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1"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43"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xf numFmtId="0" fontId="41" fillId="24" borderId="30" xfId="2" applyFont="1" applyFill="1" applyBorder="1" applyAlignment="1">
      <alignment horizontal="justify"/>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57;&#1051;&#1059;&#1046;&#1045;&#1041;&#1053;&#1067;&#1045;%20&#1047;&#1040;&#1055;&#1048;&#1057;&#1050;&#1048;\68&#1088;%20&#1086;&#1090;%2009.06.18\&#1053;&#1042;&#1069;&#1057;\H_PK1600.08\&#1055;&#1072;&#1089;&#1087;&#1086;&#1088;&#1090;\H_PK1600.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2018 год</v>
          </cell>
        </row>
        <row r="9">
          <cell r="A9" t="str">
            <v>АО "Тюменьэнерго"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5" zoomScaleSheetLayoutView="75"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66.42578125" style="179" customWidth="1"/>
    <col min="5" max="5" width="73.5703125" style="17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94"/>
      <c r="E1" s="169"/>
      <c r="F1" s="16"/>
    </row>
    <row r="2" spans="1:21" s="12" customFormat="1" ht="18.75" customHeight="1" x14ac:dyDescent="0.3">
      <c r="A2" s="18"/>
      <c r="C2" s="15" t="s">
        <v>11</v>
      </c>
      <c r="D2" s="194"/>
      <c r="E2" s="169"/>
      <c r="F2" s="16"/>
    </row>
    <row r="3" spans="1:21" s="12" customFormat="1" ht="18.75" x14ac:dyDescent="0.3">
      <c r="A3" s="17"/>
      <c r="C3" s="15" t="s">
        <v>69</v>
      </c>
      <c r="D3" s="195"/>
      <c r="E3" s="169"/>
      <c r="F3" s="16"/>
    </row>
    <row r="4" spans="1:21" s="12" customFormat="1" ht="18.75" x14ac:dyDescent="0.3">
      <c r="A4" s="17"/>
      <c r="D4" s="195"/>
      <c r="E4" s="169"/>
      <c r="F4" s="16"/>
      <c r="G4" s="15"/>
    </row>
    <row r="5" spans="1:21" s="12" customFormat="1" ht="15.75" x14ac:dyDescent="0.25">
      <c r="A5" s="301" t="s">
        <v>556</v>
      </c>
      <c r="B5" s="301"/>
      <c r="C5" s="301"/>
      <c r="D5" s="195"/>
      <c r="E5" s="170"/>
      <c r="F5" s="159"/>
      <c r="G5" s="159"/>
      <c r="H5" s="159"/>
      <c r="I5" s="159"/>
    </row>
    <row r="6" spans="1:21" s="12" customFormat="1" ht="18.75" x14ac:dyDescent="0.3">
      <c r="A6" s="17"/>
      <c r="D6" s="195"/>
      <c r="E6" s="169"/>
      <c r="F6" s="16"/>
      <c r="G6" s="15"/>
    </row>
    <row r="7" spans="1:21" s="12" customFormat="1" ht="18.75" x14ac:dyDescent="0.2">
      <c r="A7" s="305" t="s">
        <v>10</v>
      </c>
      <c r="B7" s="305"/>
      <c r="C7" s="305"/>
      <c r="D7" s="195"/>
      <c r="E7" s="169"/>
      <c r="F7" s="13"/>
      <c r="G7" s="13"/>
      <c r="H7" s="13"/>
      <c r="I7" s="13"/>
      <c r="J7" s="13"/>
      <c r="K7" s="13"/>
      <c r="L7" s="13"/>
      <c r="M7" s="13"/>
      <c r="N7" s="13"/>
      <c r="O7" s="13"/>
      <c r="P7" s="13"/>
      <c r="Q7" s="13"/>
      <c r="R7" s="13"/>
      <c r="S7" s="13"/>
      <c r="T7" s="13"/>
      <c r="U7" s="13"/>
    </row>
    <row r="8" spans="1:21" s="12" customFormat="1" ht="18.75" x14ac:dyDescent="0.2">
      <c r="A8" s="14"/>
      <c r="B8" s="14"/>
      <c r="C8" s="14"/>
      <c r="D8" s="195"/>
      <c r="E8" s="169"/>
      <c r="F8" s="14"/>
      <c r="G8" s="14"/>
      <c r="H8" s="13"/>
      <c r="I8" s="13"/>
      <c r="J8" s="13"/>
      <c r="K8" s="13"/>
      <c r="L8" s="13"/>
      <c r="M8" s="13"/>
      <c r="N8" s="13"/>
      <c r="O8" s="13"/>
      <c r="P8" s="13"/>
      <c r="Q8" s="13"/>
      <c r="R8" s="13"/>
      <c r="S8" s="13"/>
      <c r="T8" s="13"/>
      <c r="U8" s="13"/>
    </row>
    <row r="9" spans="1:21" s="12" customFormat="1" ht="23.25" customHeight="1" x14ac:dyDescent="0.2">
      <c r="A9" s="306" t="s">
        <v>553</v>
      </c>
      <c r="B9" s="306"/>
      <c r="C9" s="306"/>
      <c r="D9" s="195"/>
      <c r="E9" s="169"/>
      <c r="F9" s="8"/>
      <c r="G9" s="8"/>
      <c r="H9" s="13"/>
      <c r="I9" s="13"/>
      <c r="J9" s="13"/>
      <c r="K9" s="13"/>
      <c r="L9" s="13"/>
      <c r="M9" s="13"/>
      <c r="N9" s="13"/>
      <c r="O9" s="13"/>
      <c r="P9" s="13"/>
      <c r="Q9" s="13"/>
      <c r="R9" s="13"/>
      <c r="S9" s="13"/>
      <c r="T9" s="13"/>
      <c r="U9" s="13"/>
    </row>
    <row r="10" spans="1:21" s="12" customFormat="1" ht="18.75" x14ac:dyDescent="0.2">
      <c r="A10" s="302" t="s">
        <v>9</v>
      </c>
      <c r="B10" s="302"/>
      <c r="C10" s="302"/>
      <c r="D10" s="195"/>
      <c r="E10" s="17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67"/>
      <c r="F11" s="14"/>
      <c r="G11" s="14"/>
      <c r="H11" s="13"/>
      <c r="I11" s="13"/>
      <c r="J11" s="13"/>
      <c r="K11" s="13"/>
      <c r="L11" s="13"/>
      <c r="M11" s="13"/>
      <c r="N11" s="13"/>
      <c r="O11" s="13"/>
      <c r="P11" s="13"/>
      <c r="Q11" s="13"/>
      <c r="R11" s="13"/>
      <c r="S11" s="13"/>
      <c r="T11" s="13"/>
      <c r="U11" s="13"/>
    </row>
    <row r="12" spans="1:21" s="12" customFormat="1" ht="18.75" x14ac:dyDescent="0.2">
      <c r="A12" s="307" t="s">
        <v>557</v>
      </c>
      <c r="B12" s="307"/>
      <c r="C12" s="307"/>
      <c r="D12" s="195"/>
      <c r="E12" s="172"/>
      <c r="F12" s="8"/>
      <c r="G12" s="8"/>
      <c r="H12" s="13"/>
      <c r="I12" s="13"/>
      <c r="J12" s="13"/>
      <c r="K12" s="13"/>
      <c r="L12" s="13"/>
      <c r="M12" s="13"/>
      <c r="N12" s="13"/>
      <c r="O12" s="13"/>
      <c r="P12" s="13"/>
      <c r="Q12" s="13"/>
      <c r="R12" s="13"/>
      <c r="S12" s="13"/>
      <c r="T12" s="13"/>
      <c r="U12" s="13"/>
    </row>
    <row r="13" spans="1:21" s="12" customFormat="1" ht="18.75" x14ac:dyDescent="0.2">
      <c r="A13" s="302" t="s">
        <v>8</v>
      </c>
      <c r="B13" s="302"/>
      <c r="C13" s="302"/>
      <c r="D13" s="195"/>
      <c r="E13" s="17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73"/>
      <c r="F14" s="10"/>
      <c r="G14" s="10"/>
      <c r="H14" s="10"/>
      <c r="I14" s="10"/>
      <c r="J14" s="10"/>
      <c r="K14" s="10"/>
      <c r="L14" s="10"/>
      <c r="M14" s="10"/>
      <c r="N14" s="10"/>
      <c r="O14" s="10"/>
      <c r="P14" s="10"/>
      <c r="Q14" s="10"/>
      <c r="R14" s="10"/>
      <c r="S14" s="10"/>
      <c r="T14" s="10"/>
      <c r="U14" s="10"/>
    </row>
    <row r="15" spans="1:21" s="3" customFormat="1" ht="45.75" customHeight="1" x14ac:dyDescent="0.2">
      <c r="A15" s="308" t="s">
        <v>544</v>
      </c>
      <c r="B15" s="308"/>
      <c r="C15" s="308"/>
      <c r="D15" s="195"/>
      <c r="E15" s="172"/>
      <c r="F15" s="8"/>
      <c r="G15" s="8"/>
      <c r="H15" s="8"/>
      <c r="I15" s="8"/>
      <c r="J15" s="8"/>
      <c r="K15" s="8"/>
      <c r="L15" s="8"/>
      <c r="M15" s="8"/>
      <c r="N15" s="8"/>
      <c r="O15" s="8"/>
      <c r="P15" s="8"/>
      <c r="Q15" s="8"/>
      <c r="R15" s="8"/>
      <c r="S15" s="8"/>
      <c r="T15" s="8"/>
      <c r="U15" s="8"/>
    </row>
    <row r="16" spans="1:21" s="3" customFormat="1" ht="15" customHeight="1" x14ac:dyDescent="0.2">
      <c r="A16" s="302" t="s">
        <v>7</v>
      </c>
      <c r="B16" s="302"/>
      <c r="C16" s="302"/>
      <c r="D16" s="176"/>
      <c r="E16" s="171"/>
      <c r="F16" s="6"/>
      <c r="G16" s="6"/>
      <c r="H16" s="6"/>
      <c r="I16" s="6"/>
      <c r="J16" s="6"/>
      <c r="K16" s="6"/>
      <c r="L16" s="6"/>
      <c r="M16" s="6"/>
      <c r="N16" s="6"/>
      <c r="O16" s="6"/>
      <c r="P16" s="6"/>
      <c r="Q16" s="6"/>
      <c r="R16" s="6"/>
      <c r="S16" s="6"/>
      <c r="T16" s="6"/>
      <c r="U16" s="6"/>
    </row>
    <row r="17" spans="1:21" s="3" customFormat="1" ht="15" customHeight="1" x14ac:dyDescent="0.2">
      <c r="A17" s="4"/>
      <c r="B17" s="4"/>
      <c r="C17" s="4"/>
      <c r="D17" s="174"/>
      <c r="E17" s="174"/>
      <c r="F17" s="4"/>
      <c r="G17" s="4"/>
      <c r="H17" s="4"/>
      <c r="I17" s="4"/>
      <c r="J17" s="4"/>
      <c r="K17" s="4"/>
      <c r="L17" s="4"/>
      <c r="M17" s="4"/>
      <c r="N17" s="4"/>
      <c r="O17" s="4"/>
      <c r="P17" s="4"/>
      <c r="Q17" s="4"/>
      <c r="R17" s="4"/>
    </row>
    <row r="18" spans="1:21" s="3" customFormat="1" ht="15" customHeight="1" x14ac:dyDescent="0.2">
      <c r="A18" s="303" t="s">
        <v>506</v>
      </c>
      <c r="B18" s="304"/>
      <c r="C18" s="304"/>
      <c r="D18" s="175"/>
      <c r="E18" s="175"/>
      <c r="F18" s="7"/>
      <c r="G18" s="7"/>
      <c r="H18" s="7"/>
      <c r="I18" s="7"/>
      <c r="J18" s="7"/>
      <c r="K18" s="7"/>
      <c r="L18" s="7"/>
      <c r="M18" s="7"/>
      <c r="N18" s="7"/>
      <c r="O18" s="7"/>
      <c r="P18" s="7"/>
      <c r="Q18" s="7"/>
      <c r="R18" s="7"/>
      <c r="S18" s="7"/>
      <c r="T18" s="7"/>
      <c r="U18" s="7"/>
    </row>
    <row r="19" spans="1:21" s="3" customFormat="1" ht="15" customHeight="1" x14ac:dyDescent="0.2">
      <c r="A19" s="6"/>
      <c r="B19" s="6"/>
      <c r="C19" s="6"/>
      <c r="D19" s="171"/>
      <c r="E19" s="171"/>
      <c r="F19" s="6"/>
      <c r="G19" s="6"/>
      <c r="H19" s="4"/>
      <c r="I19" s="4"/>
      <c r="J19" s="4"/>
      <c r="K19" s="4"/>
      <c r="L19" s="4"/>
      <c r="M19" s="4"/>
      <c r="N19" s="4"/>
      <c r="O19" s="4"/>
      <c r="P19" s="4"/>
      <c r="Q19" s="4"/>
      <c r="R19" s="4"/>
    </row>
    <row r="20" spans="1:21" s="3" customFormat="1" ht="39.75" customHeight="1" x14ac:dyDescent="0.2">
      <c r="A20" s="25" t="s">
        <v>6</v>
      </c>
      <c r="B20" s="37" t="s">
        <v>68</v>
      </c>
      <c r="C20" s="37" t="s">
        <v>67</v>
      </c>
      <c r="D20" s="176"/>
      <c r="E20" s="176"/>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6"/>
      <c r="E21" s="176"/>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80" t="s">
        <v>540</v>
      </c>
      <c r="D22" s="176"/>
      <c r="E22" s="176"/>
      <c r="F22" s="29"/>
      <c r="G22" s="29"/>
      <c r="H22" s="28"/>
      <c r="I22" s="28"/>
      <c r="J22" s="28"/>
      <c r="K22" s="28"/>
      <c r="L22" s="28"/>
      <c r="M22" s="28"/>
      <c r="N22" s="28"/>
      <c r="O22" s="28"/>
      <c r="P22" s="28"/>
      <c r="Q22" s="28"/>
      <c r="R22" s="28"/>
      <c r="S22" s="27"/>
      <c r="T22" s="27"/>
      <c r="U22" s="27"/>
    </row>
    <row r="23" spans="1:21" s="3" customFormat="1" ht="219" customHeight="1" x14ac:dyDescent="0.2">
      <c r="A23" s="24" t="s">
        <v>64</v>
      </c>
      <c r="B23" s="35" t="s">
        <v>65</v>
      </c>
      <c r="C23" s="40" t="s">
        <v>543</v>
      </c>
      <c r="D23" s="176"/>
      <c r="E23" s="176"/>
      <c r="F23" s="29"/>
      <c r="G23" s="29"/>
      <c r="H23" s="28"/>
      <c r="I23" s="28"/>
      <c r="J23" s="28"/>
      <c r="K23" s="28"/>
      <c r="L23" s="28"/>
      <c r="M23" s="28"/>
      <c r="N23" s="28"/>
      <c r="O23" s="28"/>
      <c r="P23" s="28"/>
      <c r="Q23" s="28"/>
      <c r="R23" s="28"/>
      <c r="S23" s="27"/>
      <c r="T23" s="27"/>
      <c r="U23" s="27"/>
    </row>
    <row r="24" spans="1:21" s="3" customFormat="1" ht="22.5" customHeight="1" x14ac:dyDescent="0.2">
      <c r="A24" s="298"/>
      <c r="B24" s="299"/>
      <c r="C24" s="299"/>
      <c r="D24" s="176"/>
      <c r="E24" s="176"/>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6" t="s">
        <v>453</v>
      </c>
      <c r="C25" s="180" t="s">
        <v>542</v>
      </c>
      <c r="D25" s="177"/>
      <c r="E25" s="177"/>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6" t="s">
        <v>76</v>
      </c>
      <c r="C26" s="196" t="s">
        <v>532</v>
      </c>
      <c r="D26" s="177"/>
      <c r="E26" s="177"/>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6" t="s">
        <v>75</v>
      </c>
      <c r="C27" s="196" t="s">
        <v>538</v>
      </c>
      <c r="D27" s="177"/>
      <c r="E27" s="177"/>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6" t="s">
        <v>454</v>
      </c>
      <c r="C28" s="196" t="s">
        <v>526</v>
      </c>
      <c r="D28" s="177"/>
      <c r="E28" s="177"/>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6" t="s">
        <v>455</v>
      </c>
      <c r="C29" s="196" t="s">
        <v>526</v>
      </c>
      <c r="D29" s="177"/>
      <c r="E29" s="177"/>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6" t="s">
        <v>456</v>
      </c>
      <c r="C30" s="180" t="s">
        <v>526</v>
      </c>
      <c r="D30" s="177"/>
      <c r="E30" s="177"/>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80" t="s">
        <v>526</v>
      </c>
      <c r="D31" s="177"/>
      <c r="E31" s="177"/>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80" t="s">
        <v>526</v>
      </c>
      <c r="D32" s="177"/>
      <c r="E32" s="177"/>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80" t="s">
        <v>533</v>
      </c>
      <c r="D33" s="177"/>
      <c r="E33" s="177"/>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80" t="s">
        <v>526</v>
      </c>
      <c r="D34" s="178"/>
      <c r="E34" s="178"/>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80" t="s">
        <v>526</v>
      </c>
      <c r="D35" s="178"/>
      <c r="E35" s="178"/>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479" t="s">
        <v>526</v>
      </c>
      <c r="D36" s="178"/>
      <c r="E36" s="178"/>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80" t="s">
        <v>371</v>
      </c>
      <c r="D37" s="178"/>
      <c r="E37" s="178"/>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479" t="s">
        <v>526</v>
      </c>
      <c r="D38" s="178"/>
      <c r="E38" s="178"/>
      <c r="F38" s="23"/>
      <c r="G38" s="23"/>
      <c r="H38" s="23"/>
      <c r="I38" s="23"/>
      <c r="J38" s="23"/>
      <c r="K38" s="23"/>
      <c r="L38" s="23"/>
      <c r="M38" s="23"/>
      <c r="N38" s="23"/>
      <c r="O38" s="23"/>
      <c r="P38" s="23"/>
      <c r="Q38" s="23"/>
      <c r="R38" s="23"/>
      <c r="S38" s="23"/>
      <c r="T38" s="23"/>
      <c r="U38" s="23"/>
    </row>
    <row r="39" spans="1:21" ht="23.25" customHeight="1" x14ac:dyDescent="0.25">
      <c r="A39" s="298"/>
      <c r="B39" s="299"/>
      <c r="C39" s="300"/>
      <c r="D39" s="178"/>
      <c r="E39" s="178"/>
      <c r="F39" s="23"/>
      <c r="G39" s="23"/>
      <c r="H39" s="23"/>
      <c r="I39" s="23"/>
      <c r="J39" s="23"/>
      <c r="K39" s="23"/>
      <c r="L39" s="23"/>
      <c r="M39" s="23"/>
      <c r="N39" s="23"/>
      <c r="O39" s="23"/>
      <c r="P39" s="23"/>
      <c r="Q39" s="23"/>
      <c r="R39" s="23"/>
      <c r="S39" s="23"/>
      <c r="T39" s="23"/>
      <c r="U39" s="23"/>
    </row>
    <row r="40" spans="1:21" ht="63" x14ac:dyDescent="0.25">
      <c r="A40" s="24" t="s">
        <v>465</v>
      </c>
      <c r="B40" s="39" t="s">
        <v>519</v>
      </c>
      <c r="C40" s="183" t="s">
        <v>539</v>
      </c>
      <c r="D40" s="193" t="s">
        <v>529</v>
      </c>
      <c r="E40" s="178"/>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81" t="s">
        <v>525</v>
      </c>
      <c r="D41" s="178"/>
      <c r="E41" s="178"/>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81" t="s">
        <v>525</v>
      </c>
      <c r="D42" s="178"/>
      <c r="E42" s="178"/>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81">
        <v>0</v>
      </c>
      <c r="D43" s="178"/>
      <c r="E43" s="178"/>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81">
        <v>0</v>
      </c>
      <c r="D44" s="178"/>
      <c r="E44" s="178"/>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81" t="s">
        <v>525</v>
      </c>
      <c r="D45" s="178"/>
      <c r="E45" s="178"/>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81" t="s">
        <v>525</v>
      </c>
      <c r="D46" s="178"/>
      <c r="E46" s="178"/>
      <c r="F46" s="23"/>
      <c r="G46" s="23"/>
      <c r="H46" s="23"/>
      <c r="I46" s="23"/>
      <c r="J46" s="23"/>
      <c r="K46" s="23"/>
      <c r="L46" s="23"/>
      <c r="M46" s="23"/>
      <c r="N46" s="23"/>
      <c r="O46" s="23"/>
      <c r="P46" s="23"/>
      <c r="Q46" s="23"/>
      <c r="R46" s="23"/>
      <c r="S46" s="23"/>
      <c r="T46" s="23"/>
      <c r="U46" s="23"/>
    </row>
    <row r="47" spans="1:21" ht="18.75" customHeight="1" x14ac:dyDescent="0.25">
      <c r="A47" s="298"/>
      <c r="B47" s="299"/>
      <c r="C47" s="300"/>
      <c r="D47" s="178"/>
      <c r="E47" s="178"/>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38">
        <f>'6.2. Паспорт фин осв ввод'!AC24</f>
        <v>48.375278399999999</v>
      </c>
      <c r="D48" s="178"/>
      <c r="E48" s="178"/>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38">
        <f>'6.2. Паспорт фин осв ввод'!AC30</f>
        <v>40.312731999999997</v>
      </c>
      <c r="D49" s="178"/>
      <c r="E49" s="178"/>
      <c r="F49" s="23"/>
      <c r="G49" s="23"/>
      <c r="H49" s="23"/>
      <c r="I49" s="23"/>
      <c r="J49" s="23"/>
      <c r="K49" s="23"/>
      <c r="L49" s="23"/>
      <c r="M49" s="23"/>
      <c r="N49" s="23"/>
      <c r="O49" s="23"/>
      <c r="P49" s="23"/>
      <c r="Q49" s="23"/>
      <c r="R49" s="23"/>
      <c r="S49" s="23"/>
      <c r="T49" s="23"/>
      <c r="U49" s="23"/>
    </row>
    <row r="50" spans="1:21" x14ac:dyDescent="0.25">
      <c r="A50" s="23"/>
      <c r="B50" s="23"/>
      <c r="C50" s="23"/>
      <c r="D50" s="178"/>
      <c r="E50" s="178"/>
      <c r="F50" s="23"/>
      <c r="G50" s="23"/>
      <c r="H50" s="23"/>
      <c r="I50" s="23"/>
      <c r="J50" s="23"/>
      <c r="K50" s="23"/>
      <c r="L50" s="23"/>
      <c r="M50" s="23"/>
      <c r="N50" s="23"/>
      <c r="O50" s="23"/>
      <c r="P50" s="23"/>
      <c r="Q50" s="23"/>
      <c r="R50" s="23"/>
      <c r="S50" s="23"/>
      <c r="T50" s="23"/>
      <c r="U50" s="23"/>
    </row>
    <row r="51" spans="1:21" x14ac:dyDescent="0.25">
      <c r="A51" s="23"/>
      <c r="B51" s="23"/>
      <c r="C51" s="23"/>
      <c r="D51" s="178"/>
      <c r="E51" s="178"/>
      <c r="F51" s="23"/>
      <c r="G51" s="23"/>
      <c r="H51" s="23"/>
      <c r="I51" s="23"/>
      <c r="J51" s="23"/>
      <c r="K51" s="23"/>
      <c r="L51" s="23"/>
      <c r="M51" s="23"/>
      <c r="N51" s="23"/>
      <c r="O51" s="23"/>
      <c r="P51" s="23"/>
      <c r="Q51" s="23"/>
      <c r="R51" s="23"/>
      <c r="S51" s="23"/>
      <c r="T51" s="23"/>
      <c r="U51" s="23"/>
    </row>
    <row r="52" spans="1:21" x14ac:dyDescent="0.25">
      <c r="A52" s="23"/>
      <c r="B52" s="23"/>
      <c r="C52" s="23"/>
      <c r="D52" s="178"/>
      <c r="E52" s="178"/>
      <c r="F52" s="23"/>
      <c r="G52" s="23"/>
      <c r="H52" s="23"/>
      <c r="I52" s="23"/>
      <c r="J52" s="23"/>
      <c r="K52" s="23"/>
      <c r="L52" s="23"/>
      <c r="M52" s="23"/>
      <c r="N52" s="23"/>
      <c r="O52" s="23"/>
      <c r="P52" s="23"/>
      <c r="Q52" s="23"/>
      <c r="R52" s="23"/>
      <c r="S52" s="23"/>
      <c r="T52" s="23"/>
      <c r="U52" s="23"/>
    </row>
    <row r="53" spans="1:21" x14ac:dyDescent="0.25">
      <c r="A53" s="23"/>
      <c r="B53" s="23"/>
      <c r="C53" s="23"/>
      <c r="D53" s="178"/>
      <c r="E53" s="178"/>
      <c r="F53" s="23"/>
      <c r="G53" s="23"/>
      <c r="H53" s="23"/>
      <c r="I53" s="23"/>
      <c r="J53" s="23"/>
      <c r="K53" s="23"/>
      <c r="L53" s="23"/>
      <c r="M53" s="23"/>
      <c r="N53" s="23"/>
      <c r="O53" s="23"/>
      <c r="P53" s="23"/>
      <c r="Q53" s="23"/>
      <c r="R53" s="23"/>
      <c r="S53" s="23"/>
      <c r="T53" s="23"/>
      <c r="U53" s="23"/>
    </row>
    <row r="54" spans="1:21" x14ac:dyDescent="0.25">
      <c r="A54" s="23"/>
      <c r="B54" s="23"/>
      <c r="C54" s="23"/>
      <c r="D54" s="178"/>
      <c r="E54" s="178"/>
      <c r="F54" s="23"/>
      <c r="G54" s="23"/>
      <c r="H54" s="23"/>
      <c r="I54" s="23"/>
      <c r="J54" s="23"/>
      <c r="K54" s="23"/>
      <c r="L54" s="23"/>
      <c r="M54" s="23"/>
      <c r="N54" s="23"/>
      <c r="O54" s="23"/>
      <c r="P54" s="23"/>
      <c r="Q54" s="23"/>
      <c r="R54" s="23"/>
      <c r="S54" s="23"/>
      <c r="T54" s="23"/>
      <c r="U54" s="23"/>
    </row>
    <row r="55" spans="1:21" x14ac:dyDescent="0.25">
      <c r="A55" s="23"/>
      <c r="B55" s="23"/>
      <c r="C55" s="23"/>
      <c r="D55" s="178"/>
      <c r="E55" s="178"/>
      <c r="F55" s="23"/>
      <c r="G55" s="23"/>
      <c r="H55" s="23"/>
      <c r="I55" s="23"/>
      <c r="J55" s="23"/>
      <c r="K55" s="23"/>
      <c r="L55" s="23"/>
      <c r="M55" s="23"/>
      <c r="N55" s="23"/>
      <c r="O55" s="23"/>
      <c r="P55" s="23"/>
      <c r="Q55" s="23"/>
      <c r="R55" s="23"/>
      <c r="S55" s="23"/>
      <c r="T55" s="23"/>
      <c r="U55" s="23"/>
    </row>
    <row r="56" spans="1:21" x14ac:dyDescent="0.25">
      <c r="A56" s="23"/>
      <c r="B56" s="23"/>
      <c r="C56" s="23"/>
      <c r="D56" s="178"/>
      <c r="E56" s="178"/>
      <c r="F56" s="23"/>
      <c r="G56" s="23"/>
      <c r="H56" s="23"/>
      <c r="I56" s="23"/>
      <c r="J56" s="23"/>
      <c r="K56" s="23"/>
      <c r="L56" s="23"/>
      <c r="M56" s="23"/>
      <c r="N56" s="23"/>
      <c r="O56" s="23"/>
      <c r="P56" s="23"/>
      <c r="Q56" s="23"/>
      <c r="R56" s="23"/>
      <c r="S56" s="23"/>
      <c r="T56" s="23"/>
      <c r="U56" s="23"/>
    </row>
    <row r="57" spans="1:21" x14ac:dyDescent="0.25">
      <c r="A57" s="23"/>
      <c r="B57" s="23"/>
      <c r="C57" s="23"/>
      <c r="D57" s="178"/>
      <c r="E57" s="178"/>
      <c r="F57" s="23"/>
      <c r="G57" s="23"/>
      <c r="H57" s="23"/>
      <c r="I57" s="23"/>
      <c r="J57" s="23"/>
      <c r="K57" s="23"/>
      <c r="L57" s="23"/>
      <c r="M57" s="23"/>
      <c r="N57" s="23"/>
      <c r="O57" s="23"/>
      <c r="P57" s="23"/>
      <c r="Q57" s="23"/>
      <c r="R57" s="23"/>
      <c r="S57" s="23"/>
      <c r="T57" s="23"/>
      <c r="U57" s="23"/>
    </row>
    <row r="58" spans="1:21" x14ac:dyDescent="0.25">
      <c r="A58" s="23"/>
      <c r="B58" s="23"/>
      <c r="C58" s="23"/>
      <c r="D58" s="178"/>
      <c r="E58" s="178"/>
      <c r="F58" s="23"/>
      <c r="G58" s="23"/>
      <c r="H58" s="23"/>
      <c r="I58" s="23"/>
      <c r="J58" s="23"/>
      <c r="K58" s="23"/>
      <c r="L58" s="23"/>
      <c r="M58" s="23"/>
      <c r="N58" s="23"/>
      <c r="O58" s="23"/>
      <c r="P58" s="23"/>
      <c r="Q58" s="23"/>
      <c r="R58" s="23"/>
      <c r="S58" s="23"/>
      <c r="T58" s="23"/>
      <c r="U58" s="23"/>
    </row>
    <row r="59" spans="1:21" x14ac:dyDescent="0.25">
      <c r="A59" s="23"/>
      <c r="B59" s="23"/>
      <c r="C59" s="23"/>
      <c r="D59" s="178"/>
      <c r="E59" s="178"/>
      <c r="F59" s="23"/>
      <c r="G59" s="23"/>
      <c r="H59" s="23"/>
      <c r="I59" s="23"/>
      <c r="J59" s="23"/>
      <c r="K59" s="23"/>
      <c r="L59" s="23"/>
      <c r="M59" s="23"/>
      <c r="N59" s="23"/>
      <c r="O59" s="23"/>
      <c r="P59" s="23"/>
      <c r="Q59" s="23"/>
      <c r="R59" s="23"/>
      <c r="S59" s="23"/>
      <c r="T59" s="23"/>
      <c r="U59" s="23"/>
    </row>
    <row r="60" spans="1:21" x14ac:dyDescent="0.25">
      <c r="A60" s="23"/>
      <c r="B60" s="23"/>
      <c r="C60" s="23"/>
      <c r="D60" s="178"/>
      <c r="E60" s="178"/>
      <c r="F60" s="23"/>
      <c r="G60" s="23"/>
      <c r="H60" s="23"/>
      <c r="I60" s="23"/>
      <c r="J60" s="23"/>
      <c r="K60" s="23"/>
      <c r="L60" s="23"/>
      <c r="M60" s="23"/>
      <c r="N60" s="23"/>
      <c r="O60" s="23"/>
      <c r="P60" s="23"/>
      <c r="Q60" s="23"/>
      <c r="R60" s="23"/>
      <c r="S60" s="23"/>
      <c r="T60" s="23"/>
      <c r="U60" s="23"/>
    </row>
    <row r="61" spans="1:21" x14ac:dyDescent="0.25">
      <c r="A61" s="23"/>
      <c r="B61" s="23"/>
      <c r="C61" s="23"/>
      <c r="D61" s="178"/>
      <c r="E61" s="178"/>
      <c r="F61" s="23"/>
      <c r="G61" s="23"/>
      <c r="H61" s="23"/>
      <c r="I61" s="23"/>
      <c r="J61" s="23"/>
      <c r="K61" s="23"/>
      <c r="L61" s="23"/>
      <c r="M61" s="23"/>
      <c r="N61" s="23"/>
      <c r="O61" s="23"/>
      <c r="P61" s="23"/>
      <c r="Q61" s="23"/>
      <c r="R61" s="23"/>
      <c r="S61" s="23"/>
      <c r="T61" s="23"/>
      <c r="U61" s="23"/>
    </row>
    <row r="62" spans="1:21" x14ac:dyDescent="0.25">
      <c r="A62" s="23"/>
      <c r="B62" s="23"/>
      <c r="C62" s="23"/>
      <c r="D62" s="178"/>
      <c r="E62" s="178"/>
      <c r="F62" s="23"/>
      <c r="G62" s="23"/>
      <c r="H62" s="23"/>
      <c r="I62" s="23"/>
      <c r="J62" s="23"/>
      <c r="K62" s="23"/>
      <c r="L62" s="23"/>
      <c r="M62" s="23"/>
      <c r="N62" s="23"/>
      <c r="O62" s="23"/>
      <c r="P62" s="23"/>
      <c r="Q62" s="23"/>
      <c r="R62" s="23"/>
      <c r="S62" s="23"/>
      <c r="T62" s="23"/>
      <c r="U62" s="23"/>
    </row>
    <row r="63" spans="1:21" x14ac:dyDescent="0.25">
      <c r="A63" s="23"/>
      <c r="B63" s="23"/>
      <c r="C63" s="23"/>
      <c r="D63" s="178"/>
      <c r="E63" s="178"/>
      <c r="F63" s="23"/>
      <c r="G63" s="23"/>
      <c r="H63" s="23"/>
      <c r="I63" s="23"/>
      <c r="J63" s="23"/>
      <c r="K63" s="23"/>
      <c r="L63" s="23"/>
      <c r="M63" s="23"/>
      <c r="N63" s="23"/>
      <c r="O63" s="23"/>
      <c r="P63" s="23"/>
      <c r="Q63" s="23"/>
      <c r="R63" s="23"/>
      <c r="S63" s="23"/>
      <c r="T63" s="23"/>
      <c r="U63" s="23"/>
    </row>
    <row r="64" spans="1:21" x14ac:dyDescent="0.25">
      <c r="A64" s="23"/>
      <c r="B64" s="23"/>
      <c r="C64" s="23"/>
      <c r="D64" s="178"/>
      <c r="E64" s="178"/>
      <c r="F64" s="23"/>
      <c r="G64" s="23"/>
      <c r="H64" s="23"/>
      <c r="I64" s="23"/>
      <c r="J64" s="23"/>
      <c r="K64" s="23"/>
      <c r="L64" s="23"/>
      <c r="M64" s="23"/>
      <c r="N64" s="23"/>
      <c r="O64" s="23"/>
      <c r="P64" s="23"/>
      <c r="Q64" s="23"/>
      <c r="R64" s="23"/>
      <c r="S64" s="23"/>
      <c r="T64" s="23"/>
      <c r="U64" s="23"/>
    </row>
    <row r="65" spans="1:21" x14ac:dyDescent="0.25">
      <c r="A65" s="23"/>
      <c r="B65" s="23"/>
      <c r="C65" s="23"/>
      <c r="D65" s="178"/>
      <c r="E65" s="178"/>
      <c r="F65" s="23"/>
      <c r="G65" s="23"/>
      <c r="H65" s="23"/>
      <c r="I65" s="23"/>
      <c r="J65" s="23"/>
      <c r="K65" s="23"/>
      <c r="L65" s="23"/>
      <c r="M65" s="23"/>
      <c r="N65" s="23"/>
      <c r="O65" s="23"/>
      <c r="P65" s="23"/>
      <c r="Q65" s="23"/>
      <c r="R65" s="23"/>
      <c r="S65" s="23"/>
      <c r="T65" s="23"/>
      <c r="U65" s="23"/>
    </row>
    <row r="66" spans="1:21" x14ac:dyDescent="0.25">
      <c r="A66" s="23"/>
      <c r="B66" s="23"/>
      <c r="C66" s="23"/>
      <c r="D66" s="178"/>
      <c r="E66" s="178"/>
      <c r="F66" s="23"/>
      <c r="G66" s="23"/>
      <c r="H66" s="23"/>
      <c r="I66" s="23"/>
      <c r="J66" s="23"/>
      <c r="K66" s="23"/>
      <c r="L66" s="23"/>
      <c r="M66" s="23"/>
      <c r="N66" s="23"/>
      <c r="O66" s="23"/>
      <c r="P66" s="23"/>
      <c r="Q66" s="23"/>
      <c r="R66" s="23"/>
      <c r="S66" s="23"/>
      <c r="T66" s="23"/>
      <c r="U66" s="23"/>
    </row>
    <row r="67" spans="1:21" x14ac:dyDescent="0.25">
      <c r="A67" s="23"/>
      <c r="B67" s="23"/>
      <c r="C67" s="23"/>
      <c r="D67" s="178"/>
      <c r="E67" s="178"/>
      <c r="F67" s="23"/>
      <c r="G67" s="23"/>
      <c r="H67" s="23"/>
      <c r="I67" s="23"/>
      <c r="J67" s="23"/>
      <c r="K67" s="23"/>
      <c r="L67" s="23"/>
      <c r="M67" s="23"/>
      <c r="N67" s="23"/>
      <c r="O67" s="23"/>
      <c r="P67" s="23"/>
      <c r="Q67" s="23"/>
      <c r="R67" s="23"/>
      <c r="S67" s="23"/>
      <c r="T67" s="23"/>
      <c r="U67" s="23"/>
    </row>
    <row r="68" spans="1:21" x14ac:dyDescent="0.25">
      <c r="A68" s="23"/>
      <c r="B68" s="23"/>
      <c r="C68" s="23"/>
      <c r="D68" s="178"/>
      <c r="E68" s="178"/>
      <c r="F68" s="23"/>
      <c r="G68" s="23"/>
      <c r="H68" s="23"/>
      <c r="I68" s="23"/>
      <c r="J68" s="23"/>
      <c r="K68" s="23"/>
      <c r="L68" s="23"/>
      <c r="M68" s="23"/>
      <c r="N68" s="23"/>
      <c r="O68" s="23"/>
      <c r="P68" s="23"/>
      <c r="Q68" s="23"/>
      <c r="R68" s="23"/>
      <c r="S68" s="23"/>
      <c r="T68" s="23"/>
      <c r="U68" s="23"/>
    </row>
    <row r="69" spans="1:21" x14ac:dyDescent="0.25">
      <c r="A69" s="23"/>
      <c r="B69" s="23"/>
      <c r="C69" s="23"/>
      <c r="D69" s="178"/>
      <c r="E69" s="178"/>
      <c r="F69" s="23"/>
      <c r="G69" s="23"/>
      <c r="H69" s="23"/>
      <c r="I69" s="23"/>
      <c r="J69" s="23"/>
      <c r="K69" s="23"/>
      <c r="L69" s="23"/>
      <c r="M69" s="23"/>
      <c r="N69" s="23"/>
      <c r="O69" s="23"/>
      <c r="P69" s="23"/>
      <c r="Q69" s="23"/>
      <c r="R69" s="23"/>
      <c r="S69" s="23"/>
      <c r="T69" s="23"/>
      <c r="U69" s="23"/>
    </row>
    <row r="70" spans="1:21" x14ac:dyDescent="0.25">
      <c r="A70" s="23"/>
      <c r="B70" s="23"/>
      <c r="C70" s="23"/>
      <c r="D70" s="178"/>
      <c r="E70" s="178"/>
      <c r="F70" s="23"/>
      <c r="G70" s="23"/>
      <c r="H70" s="23"/>
      <c r="I70" s="23"/>
      <c r="J70" s="23"/>
      <c r="K70" s="23"/>
      <c r="L70" s="23"/>
      <c r="M70" s="23"/>
      <c r="N70" s="23"/>
      <c r="O70" s="23"/>
      <c r="P70" s="23"/>
      <c r="Q70" s="23"/>
      <c r="R70" s="23"/>
      <c r="S70" s="23"/>
      <c r="T70" s="23"/>
      <c r="U70" s="23"/>
    </row>
    <row r="71" spans="1:21" x14ac:dyDescent="0.25">
      <c r="A71" s="23"/>
      <c r="B71" s="23"/>
      <c r="C71" s="23"/>
      <c r="D71" s="178"/>
      <c r="E71" s="178"/>
      <c r="F71" s="23"/>
      <c r="G71" s="23"/>
      <c r="H71" s="23"/>
      <c r="I71" s="23"/>
      <c r="J71" s="23"/>
      <c r="K71" s="23"/>
      <c r="L71" s="23"/>
      <c r="M71" s="23"/>
      <c r="N71" s="23"/>
      <c r="O71" s="23"/>
      <c r="P71" s="23"/>
      <c r="Q71" s="23"/>
      <c r="R71" s="23"/>
      <c r="S71" s="23"/>
      <c r="T71" s="23"/>
      <c r="U71" s="23"/>
    </row>
    <row r="72" spans="1:21" x14ac:dyDescent="0.25">
      <c r="A72" s="23"/>
      <c r="B72" s="23"/>
      <c r="C72" s="23"/>
      <c r="D72" s="178"/>
      <c r="E72" s="178"/>
      <c r="F72" s="23"/>
      <c r="G72" s="23"/>
      <c r="H72" s="23"/>
      <c r="I72" s="23"/>
      <c r="J72" s="23"/>
      <c r="K72" s="23"/>
      <c r="L72" s="23"/>
      <c r="M72" s="23"/>
      <c r="N72" s="23"/>
      <c r="O72" s="23"/>
      <c r="P72" s="23"/>
      <c r="Q72" s="23"/>
      <c r="R72" s="23"/>
      <c r="S72" s="23"/>
      <c r="T72" s="23"/>
      <c r="U72" s="23"/>
    </row>
    <row r="73" spans="1:21" x14ac:dyDescent="0.25">
      <c r="A73" s="23"/>
      <c r="B73" s="23"/>
      <c r="C73" s="23"/>
      <c r="D73" s="178"/>
      <c r="E73" s="178"/>
      <c r="F73" s="23"/>
      <c r="G73" s="23"/>
      <c r="H73" s="23"/>
      <c r="I73" s="23"/>
      <c r="J73" s="23"/>
      <c r="K73" s="23"/>
      <c r="L73" s="23"/>
      <c r="M73" s="23"/>
      <c r="N73" s="23"/>
      <c r="O73" s="23"/>
      <c r="P73" s="23"/>
      <c r="Q73" s="23"/>
      <c r="R73" s="23"/>
      <c r="S73" s="23"/>
      <c r="T73" s="23"/>
      <c r="U73" s="23"/>
    </row>
    <row r="74" spans="1:21" x14ac:dyDescent="0.25">
      <c r="A74" s="23"/>
      <c r="B74" s="23"/>
      <c r="C74" s="23"/>
      <c r="D74" s="178"/>
      <c r="E74" s="178"/>
      <c r="F74" s="23"/>
      <c r="G74" s="23"/>
      <c r="H74" s="23"/>
      <c r="I74" s="23"/>
      <c r="J74" s="23"/>
      <c r="K74" s="23"/>
      <c r="L74" s="23"/>
      <c r="M74" s="23"/>
      <c r="N74" s="23"/>
      <c r="O74" s="23"/>
      <c r="P74" s="23"/>
      <c r="Q74" s="23"/>
      <c r="R74" s="23"/>
      <c r="S74" s="23"/>
      <c r="T74" s="23"/>
      <c r="U74" s="23"/>
    </row>
    <row r="75" spans="1:21" x14ac:dyDescent="0.25">
      <c r="A75" s="23"/>
      <c r="B75" s="23"/>
      <c r="C75" s="23"/>
      <c r="D75" s="178"/>
      <c r="E75" s="178"/>
      <c r="F75" s="23"/>
      <c r="G75" s="23"/>
      <c r="H75" s="23"/>
      <c r="I75" s="23"/>
      <c r="J75" s="23"/>
      <c r="K75" s="23"/>
      <c r="L75" s="23"/>
      <c r="M75" s="23"/>
      <c r="N75" s="23"/>
      <c r="O75" s="23"/>
      <c r="P75" s="23"/>
      <c r="Q75" s="23"/>
      <c r="R75" s="23"/>
      <c r="S75" s="23"/>
      <c r="T75" s="23"/>
      <c r="U75" s="23"/>
    </row>
    <row r="76" spans="1:21" x14ac:dyDescent="0.25">
      <c r="A76" s="23"/>
      <c r="B76" s="23"/>
      <c r="C76" s="23"/>
      <c r="D76" s="178"/>
      <c r="E76" s="178"/>
      <c r="F76" s="23"/>
      <c r="G76" s="23"/>
      <c r="H76" s="23"/>
      <c r="I76" s="23"/>
      <c r="J76" s="23"/>
      <c r="K76" s="23"/>
      <c r="L76" s="23"/>
      <c r="M76" s="23"/>
      <c r="N76" s="23"/>
      <c r="O76" s="23"/>
      <c r="P76" s="23"/>
      <c r="Q76" s="23"/>
      <c r="R76" s="23"/>
      <c r="S76" s="23"/>
      <c r="T76" s="23"/>
      <c r="U76" s="23"/>
    </row>
    <row r="77" spans="1:21" x14ac:dyDescent="0.25">
      <c r="A77" s="23"/>
      <c r="B77" s="23"/>
      <c r="C77" s="23"/>
      <c r="D77" s="178"/>
      <c r="E77" s="178"/>
      <c r="F77" s="23"/>
      <c r="G77" s="23"/>
      <c r="H77" s="23"/>
      <c r="I77" s="23"/>
      <c r="J77" s="23"/>
      <c r="K77" s="23"/>
      <c r="L77" s="23"/>
      <c r="M77" s="23"/>
      <c r="N77" s="23"/>
      <c r="O77" s="23"/>
      <c r="P77" s="23"/>
      <c r="Q77" s="23"/>
      <c r="R77" s="23"/>
      <c r="S77" s="23"/>
      <c r="T77" s="23"/>
      <c r="U77" s="23"/>
    </row>
    <row r="78" spans="1:21" x14ac:dyDescent="0.25">
      <c r="A78" s="23"/>
      <c r="B78" s="23"/>
      <c r="C78" s="23"/>
      <c r="D78" s="178"/>
      <c r="E78" s="178"/>
      <c r="F78" s="23"/>
      <c r="G78" s="23"/>
      <c r="H78" s="23"/>
      <c r="I78" s="23"/>
      <c r="J78" s="23"/>
      <c r="K78" s="23"/>
      <c r="L78" s="23"/>
      <c r="M78" s="23"/>
      <c r="N78" s="23"/>
      <c r="O78" s="23"/>
      <c r="P78" s="23"/>
      <c r="Q78" s="23"/>
      <c r="R78" s="23"/>
      <c r="S78" s="23"/>
      <c r="T78" s="23"/>
      <c r="U78" s="23"/>
    </row>
    <row r="79" spans="1:21" x14ac:dyDescent="0.25">
      <c r="A79" s="23"/>
      <c r="B79" s="23"/>
      <c r="C79" s="23"/>
      <c r="D79" s="178"/>
      <c r="E79" s="178"/>
      <c r="F79" s="23"/>
      <c r="G79" s="23"/>
      <c r="H79" s="23"/>
      <c r="I79" s="23"/>
      <c r="J79" s="23"/>
      <c r="K79" s="23"/>
      <c r="L79" s="23"/>
      <c r="M79" s="23"/>
      <c r="N79" s="23"/>
      <c r="O79" s="23"/>
      <c r="P79" s="23"/>
      <c r="Q79" s="23"/>
      <c r="R79" s="23"/>
      <c r="S79" s="23"/>
      <c r="T79" s="23"/>
      <c r="U79" s="23"/>
    </row>
    <row r="80" spans="1:21" x14ac:dyDescent="0.25">
      <c r="A80" s="23"/>
      <c r="B80" s="23"/>
      <c r="C80" s="23"/>
      <c r="D80" s="178"/>
      <c r="E80" s="178"/>
      <c r="F80" s="23"/>
      <c r="G80" s="23"/>
      <c r="H80" s="23"/>
      <c r="I80" s="23"/>
      <c r="J80" s="23"/>
      <c r="K80" s="23"/>
      <c r="L80" s="23"/>
      <c r="M80" s="23"/>
      <c r="N80" s="23"/>
      <c r="O80" s="23"/>
      <c r="P80" s="23"/>
      <c r="Q80" s="23"/>
      <c r="R80" s="23"/>
      <c r="S80" s="23"/>
      <c r="T80" s="23"/>
      <c r="U80" s="23"/>
    </row>
    <row r="81" spans="1:21" x14ac:dyDescent="0.25">
      <c r="A81" s="23"/>
      <c r="B81" s="23"/>
      <c r="C81" s="23"/>
      <c r="D81" s="178"/>
      <c r="E81" s="178"/>
      <c r="F81" s="23"/>
      <c r="G81" s="23"/>
      <c r="H81" s="23"/>
      <c r="I81" s="23"/>
      <c r="J81" s="23"/>
      <c r="K81" s="23"/>
      <c r="L81" s="23"/>
      <c r="M81" s="23"/>
      <c r="N81" s="23"/>
      <c r="O81" s="23"/>
      <c r="P81" s="23"/>
      <c r="Q81" s="23"/>
      <c r="R81" s="23"/>
      <c r="S81" s="23"/>
      <c r="T81" s="23"/>
      <c r="U81" s="23"/>
    </row>
    <row r="82" spans="1:21" x14ac:dyDescent="0.25">
      <c r="A82" s="23"/>
      <c r="B82" s="23"/>
      <c r="C82" s="23"/>
      <c r="D82" s="178"/>
      <c r="E82" s="178"/>
      <c r="F82" s="23"/>
      <c r="G82" s="23"/>
      <c r="H82" s="23"/>
      <c r="I82" s="23"/>
      <c r="J82" s="23"/>
      <c r="K82" s="23"/>
      <c r="L82" s="23"/>
      <c r="M82" s="23"/>
      <c r="N82" s="23"/>
      <c r="O82" s="23"/>
      <c r="P82" s="23"/>
      <c r="Q82" s="23"/>
      <c r="R82" s="23"/>
      <c r="S82" s="23"/>
      <c r="T82" s="23"/>
      <c r="U82" s="23"/>
    </row>
    <row r="83" spans="1:21" x14ac:dyDescent="0.25">
      <c r="A83" s="23"/>
      <c r="B83" s="23"/>
      <c r="C83" s="23"/>
      <c r="D83" s="178"/>
      <c r="E83" s="178"/>
      <c r="F83" s="23"/>
      <c r="G83" s="23"/>
      <c r="H83" s="23"/>
      <c r="I83" s="23"/>
      <c r="J83" s="23"/>
      <c r="K83" s="23"/>
      <c r="L83" s="23"/>
      <c r="M83" s="23"/>
      <c r="N83" s="23"/>
      <c r="O83" s="23"/>
      <c r="P83" s="23"/>
      <c r="Q83" s="23"/>
      <c r="R83" s="23"/>
      <c r="S83" s="23"/>
      <c r="T83" s="23"/>
      <c r="U83" s="23"/>
    </row>
    <row r="84" spans="1:21" x14ac:dyDescent="0.25">
      <c r="A84" s="23"/>
      <c r="B84" s="23"/>
      <c r="C84" s="23"/>
      <c r="D84" s="178"/>
      <c r="E84" s="178"/>
      <c r="F84" s="23"/>
      <c r="G84" s="23"/>
      <c r="H84" s="23"/>
      <c r="I84" s="23"/>
      <c r="J84" s="23"/>
      <c r="K84" s="23"/>
      <c r="L84" s="23"/>
      <c r="M84" s="23"/>
      <c r="N84" s="23"/>
      <c r="O84" s="23"/>
      <c r="P84" s="23"/>
      <c r="Q84" s="23"/>
      <c r="R84" s="23"/>
      <c r="S84" s="23"/>
      <c r="T84" s="23"/>
      <c r="U84" s="23"/>
    </row>
    <row r="85" spans="1:21" x14ac:dyDescent="0.25">
      <c r="A85" s="23"/>
      <c r="B85" s="23"/>
      <c r="C85" s="23"/>
      <c r="D85" s="178"/>
      <c r="E85" s="178"/>
      <c r="F85" s="23"/>
      <c r="G85" s="23"/>
      <c r="H85" s="23"/>
      <c r="I85" s="23"/>
      <c r="J85" s="23"/>
      <c r="K85" s="23"/>
      <c r="L85" s="23"/>
      <c r="M85" s="23"/>
      <c r="N85" s="23"/>
      <c r="O85" s="23"/>
      <c r="P85" s="23"/>
      <c r="Q85" s="23"/>
      <c r="R85" s="23"/>
      <c r="S85" s="23"/>
      <c r="T85" s="23"/>
      <c r="U85" s="23"/>
    </row>
    <row r="86" spans="1:21" x14ac:dyDescent="0.25">
      <c r="A86" s="23"/>
      <c r="B86" s="23"/>
      <c r="C86" s="23"/>
      <c r="D86" s="178"/>
      <c r="E86" s="178"/>
      <c r="F86" s="23"/>
      <c r="G86" s="23"/>
      <c r="H86" s="23"/>
      <c r="I86" s="23"/>
      <c r="J86" s="23"/>
      <c r="K86" s="23"/>
      <c r="L86" s="23"/>
      <c r="M86" s="23"/>
      <c r="N86" s="23"/>
      <c r="O86" s="23"/>
      <c r="P86" s="23"/>
      <c r="Q86" s="23"/>
      <c r="R86" s="23"/>
      <c r="S86" s="23"/>
      <c r="T86" s="23"/>
      <c r="U86" s="23"/>
    </row>
    <row r="87" spans="1:21" x14ac:dyDescent="0.25">
      <c r="A87" s="23"/>
      <c r="B87" s="23"/>
      <c r="C87" s="23"/>
      <c r="D87" s="178"/>
      <c r="E87" s="178"/>
      <c r="F87" s="23"/>
      <c r="G87" s="23"/>
      <c r="H87" s="23"/>
      <c r="I87" s="23"/>
      <c r="J87" s="23"/>
      <c r="K87" s="23"/>
      <c r="L87" s="23"/>
      <c r="M87" s="23"/>
      <c r="N87" s="23"/>
      <c r="O87" s="23"/>
      <c r="P87" s="23"/>
      <c r="Q87" s="23"/>
      <c r="R87" s="23"/>
      <c r="S87" s="23"/>
      <c r="T87" s="23"/>
      <c r="U87" s="23"/>
    </row>
    <row r="88" spans="1:21" x14ac:dyDescent="0.25">
      <c r="A88" s="23"/>
      <c r="B88" s="23"/>
      <c r="C88" s="23"/>
      <c r="D88" s="178"/>
      <c r="E88" s="178"/>
      <c r="F88" s="23"/>
      <c r="G88" s="23"/>
      <c r="H88" s="23"/>
      <c r="I88" s="23"/>
      <c r="J88" s="23"/>
      <c r="K88" s="23"/>
      <c r="L88" s="23"/>
      <c r="M88" s="23"/>
      <c r="N88" s="23"/>
      <c r="O88" s="23"/>
      <c r="P88" s="23"/>
      <c r="Q88" s="23"/>
      <c r="R88" s="23"/>
      <c r="S88" s="23"/>
      <c r="T88" s="23"/>
      <c r="U88" s="23"/>
    </row>
    <row r="89" spans="1:21" x14ac:dyDescent="0.25">
      <c r="A89" s="23"/>
      <c r="B89" s="23"/>
      <c r="C89" s="23"/>
      <c r="D89" s="178"/>
      <c r="E89" s="178"/>
      <c r="F89" s="23"/>
      <c r="G89" s="23"/>
      <c r="H89" s="23"/>
      <c r="I89" s="23"/>
      <c r="J89" s="23"/>
      <c r="K89" s="23"/>
      <c r="L89" s="23"/>
      <c r="M89" s="23"/>
      <c r="N89" s="23"/>
      <c r="O89" s="23"/>
      <c r="P89" s="23"/>
      <c r="Q89" s="23"/>
      <c r="R89" s="23"/>
      <c r="S89" s="23"/>
      <c r="T89" s="23"/>
      <c r="U89" s="23"/>
    </row>
    <row r="90" spans="1:21" x14ac:dyDescent="0.25">
      <c r="A90" s="23"/>
      <c r="B90" s="23"/>
      <c r="C90" s="23"/>
      <c r="D90" s="178"/>
      <c r="E90" s="178"/>
      <c r="F90" s="23"/>
      <c r="G90" s="23"/>
      <c r="H90" s="23"/>
      <c r="I90" s="23"/>
      <c r="J90" s="23"/>
      <c r="K90" s="23"/>
      <c r="L90" s="23"/>
      <c r="M90" s="23"/>
      <c r="N90" s="23"/>
      <c r="O90" s="23"/>
      <c r="P90" s="23"/>
      <c r="Q90" s="23"/>
      <c r="R90" s="23"/>
      <c r="S90" s="23"/>
      <c r="T90" s="23"/>
      <c r="U90" s="23"/>
    </row>
    <row r="91" spans="1:21" x14ac:dyDescent="0.25">
      <c r="A91" s="23"/>
      <c r="B91" s="23"/>
      <c r="C91" s="23"/>
      <c r="D91" s="178"/>
      <c r="E91" s="178"/>
      <c r="F91" s="23"/>
      <c r="G91" s="23"/>
      <c r="H91" s="23"/>
      <c r="I91" s="23"/>
      <c r="J91" s="23"/>
      <c r="K91" s="23"/>
      <c r="L91" s="23"/>
      <c r="M91" s="23"/>
      <c r="N91" s="23"/>
      <c r="O91" s="23"/>
      <c r="P91" s="23"/>
      <c r="Q91" s="23"/>
      <c r="R91" s="23"/>
      <c r="S91" s="23"/>
      <c r="T91" s="23"/>
      <c r="U91" s="23"/>
    </row>
    <row r="92" spans="1:21" x14ac:dyDescent="0.25">
      <c r="A92" s="23"/>
      <c r="B92" s="23"/>
      <c r="C92" s="23"/>
      <c r="D92" s="178"/>
      <c r="E92" s="178"/>
      <c r="F92" s="23"/>
      <c r="G92" s="23"/>
      <c r="H92" s="23"/>
      <c r="I92" s="23"/>
      <c r="J92" s="23"/>
      <c r="K92" s="23"/>
      <c r="L92" s="23"/>
      <c r="M92" s="23"/>
      <c r="N92" s="23"/>
      <c r="O92" s="23"/>
      <c r="P92" s="23"/>
      <c r="Q92" s="23"/>
      <c r="R92" s="23"/>
      <c r="S92" s="23"/>
      <c r="T92" s="23"/>
      <c r="U92" s="23"/>
    </row>
    <row r="93" spans="1:21" x14ac:dyDescent="0.25">
      <c r="A93" s="23"/>
      <c r="B93" s="23"/>
      <c r="C93" s="23"/>
      <c r="D93" s="178"/>
      <c r="E93" s="178"/>
      <c r="F93" s="23"/>
      <c r="G93" s="23"/>
      <c r="H93" s="23"/>
      <c r="I93" s="23"/>
      <c r="J93" s="23"/>
      <c r="K93" s="23"/>
      <c r="L93" s="23"/>
      <c r="M93" s="23"/>
      <c r="N93" s="23"/>
      <c r="O93" s="23"/>
      <c r="P93" s="23"/>
      <c r="Q93" s="23"/>
      <c r="R93" s="23"/>
      <c r="S93" s="23"/>
      <c r="T93" s="23"/>
      <c r="U93" s="23"/>
    </row>
    <row r="94" spans="1:21" x14ac:dyDescent="0.25">
      <c r="A94" s="23"/>
      <c r="B94" s="23"/>
      <c r="C94" s="23"/>
      <c r="D94" s="178"/>
      <c r="E94" s="178"/>
      <c r="F94" s="23"/>
      <c r="G94" s="23"/>
      <c r="H94" s="23"/>
      <c r="I94" s="23"/>
      <c r="J94" s="23"/>
      <c r="K94" s="23"/>
      <c r="L94" s="23"/>
      <c r="M94" s="23"/>
      <c r="N94" s="23"/>
      <c r="O94" s="23"/>
      <c r="P94" s="23"/>
      <c r="Q94" s="23"/>
      <c r="R94" s="23"/>
      <c r="S94" s="23"/>
      <c r="T94" s="23"/>
      <c r="U94" s="23"/>
    </row>
    <row r="95" spans="1:21" x14ac:dyDescent="0.25">
      <c r="A95" s="23"/>
      <c r="B95" s="23"/>
      <c r="C95" s="23"/>
      <c r="D95" s="178"/>
      <c r="E95" s="178"/>
      <c r="F95" s="23"/>
      <c r="G95" s="23"/>
      <c r="H95" s="23"/>
      <c r="I95" s="23"/>
      <c r="J95" s="23"/>
      <c r="K95" s="23"/>
      <c r="L95" s="23"/>
      <c r="M95" s="23"/>
      <c r="N95" s="23"/>
      <c r="O95" s="23"/>
      <c r="P95" s="23"/>
      <c r="Q95" s="23"/>
      <c r="R95" s="23"/>
      <c r="S95" s="23"/>
      <c r="T95" s="23"/>
      <c r="U95" s="23"/>
    </row>
    <row r="96" spans="1:21" x14ac:dyDescent="0.25">
      <c r="A96" s="23"/>
      <c r="B96" s="23"/>
      <c r="C96" s="23"/>
      <c r="D96" s="178"/>
      <c r="E96" s="178"/>
      <c r="F96" s="23"/>
      <c r="G96" s="23"/>
      <c r="H96" s="23"/>
      <c r="I96" s="23"/>
      <c r="J96" s="23"/>
      <c r="K96" s="23"/>
      <c r="L96" s="23"/>
      <c r="M96" s="23"/>
      <c r="N96" s="23"/>
      <c r="O96" s="23"/>
      <c r="P96" s="23"/>
      <c r="Q96" s="23"/>
      <c r="R96" s="23"/>
      <c r="S96" s="23"/>
      <c r="T96" s="23"/>
      <c r="U96" s="23"/>
    </row>
    <row r="97" spans="1:21" x14ac:dyDescent="0.25">
      <c r="A97" s="23"/>
      <c r="B97" s="23"/>
      <c r="C97" s="23"/>
      <c r="D97" s="178"/>
      <c r="E97" s="178"/>
      <c r="F97" s="23"/>
      <c r="G97" s="23"/>
      <c r="H97" s="23"/>
      <c r="I97" s="23"/>
      <c r="J97" s="23"/>
      <c r="K97" s="23"/>
      <c r="L97" s="23"/>
      <c r="M97" s="23"/>
      <c r="N97" s="23"/>
      <c r="O97" s="23"/>
      <c r="P97" s="23"/>
      <c r="Q97" s="23"/>
      <c r="R97" s="23"/>
      <c r="S97" s="23"/>
      <c r="T97" s="23"/>
      <c r="U97" s="23"/>
    </row>
    <row r="98" spans="1:21" x14ac:dyDescent="0.25">
      <c r="A98" s="23"/>
      <c r="B98" s="23"/>
      <c r="C98" s="23"/>
      <c r="D98" s="178"/>
      <c r="E98" s="178"/>
      <c r="F98" s="23"/>
      <c r="G98" s="23"/>
      <c r="H98" s="23"/>
      <c r="I98" s="23"/>
      <c r="J98" s="23"/>
      <c r="K98" s="23"/>
      <c r="L98" s="23"/>
      <c r="M98" s="23"/>
      <c r="N98" s="23"/>
      <c r="O98" s="23"/>
      <c r="P98" s="23"/>
      <c r="Q98" s="23"/>
      <c r="R98" s="23"/>
      <c r="S98" s="23"/>
      <c r="T98" s="23"/>
      <c r="U98" s="23"/>
    </row>
    <row r="99" spans="1:21" x14ac:dyDescent="0.25">
      <c r="A99" s="23"/>
      <c r="B99" s="23"/>
      <c r="C99" s="23"/>
      <c r="D99" s="178"/>
      <c r="E99" s="178"/>
      <c r="F99" s="23"/>
      <c r="G99" s="23"/>
      <c r="H99" s="23"/>
      <c r="I99" s="23"/>
      <c r="J99" s="23"/>
      <c r="K99" s="23"/>
      <c r="L99" s="23"/>
      <c r="M99" s="23"/>
      <c r="N99" s="23"/>
      <c r="O99" s="23"/>
      <c r="P99" s="23"/>
      <c r="Q99" s="23"/>
      <c r="R99" s="23"/>
      <c r="S99" s="23"/>
      <c r="T99" s="23"/>
      <c r="U99" s="23"/>
    </row>
    <row r="100" spans="1:21" x14ac:dyDescent="0.25">
      <c r="A100" s="23"/>
      <c r="B100" s="23"/>
      <c r="C100" s="23"/>
      <c r="D100" s="178"/>
      <c r="E100" s="17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8"/>
      <c r="E101" s="17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8"/>
      <c r="E102" s="17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8"/>
      <c r="E103" s="17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8"/>
      <c r="E104" s="17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8"/>
      <c r="E105" s="17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8"/>
      <c r="E106" s="17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8"/>
      <c r="E107" s="17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8"/>
      <c r="E108" s="17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8"/>
      <c r="E109" s="17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8"/>
      <c r="E110" s="17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8"/>
      <c r="E111" s="17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8"/>
      <c r="E112" s="17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8"/>
      <c r="E113" s="17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8"/>
      <c r="E114" s="17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8"/>
      <c r="E115" s="17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8"/>
      <c r="E116" s="17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8"/>
      <c r="E117" s="17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8"/>
      <c r="E118" s="17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8"/>
      <c r="E119" s="17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8"/>
      <c r="E120" s="17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8"/>
      <c r="E121" s="17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8"/>
      <c r="E122" s="17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8"/>
      <c r="E123" s="17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8"/>
      <c r="E124" s="17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8"/>
      <c r="E125" s="17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8"/>
      <c r="E126" s="17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8"/>
      <c r="E127" s="17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8"/>
      <c r="E128" s="17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8"/>
      <c r="E129" s="17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8"/>
      <c r="E130" s="17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8"/>
      <c r="E131" s="17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8"/>
      <c r="E132" s="17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8"/>
      <c r="E133" s="17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8"/>
      <c r="E134" s="17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8"/>
      <c r="E135" s="17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8"/>
      <c r="E136" s="17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8"/>
      <c r="E137" s="17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8"/>
      <c r="E138" s="17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8"/>
      <c r="E139" s="17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8"/>
      <c r="E140" s="17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8"/>
      <c r="E141" s="17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8"/>
      <c r="E142" s="17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8"/>
      <c r="E143" s="17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8"/>
      <c r="E144" s="17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8"/>
      <c r="E145" s="17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8"/>
      <c r="E146" s="17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8"/>
      <c r="E147" s="17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8"/>
      <c r="E148" s="17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8"/>
      <c r="E149" s="17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8"/>
      <c r="E150" s="17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8"/>
      <c r="E151" s="17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8"/>
      <c r="E152" s="17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8"/>
      <c r="E153" s="17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8"/>
      <c r="E154" s="17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8"/>
      <c r="E155" s="17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8"/>
      <c r="E156" s="17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8"/>
      <c r="E157" s="17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8"/>
      <c r="E158" s="17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8"/>
      <c r="E159" s="17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8"/>
      <c r="E160" s="17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8"/>
      <c r="E161" s="17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8"/>
      <c r="E162" s="17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8"/>
      <c r="E163" s="17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8"/>
      <c r="E164" s="17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8"/>
      <c r="E165" s="17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8"/>
      <c r="E166" s="17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8"/>
      <c r="E167" s="17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8"/>
      <c r="E168" s="17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8"/>
      <c r="E169" s="17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8"/>
      <c r="E170" s="17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8"/>
      <c r="E171" s="17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8"/>
      <c r="E172" s="17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8"/>
      <c r="E173" s="17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8"/>
      <c r="E174" s="17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8"/>
      <c r="E175" s="17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8"/>
      <c r="E176" s="17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8"/>
      <c r="E177" s="17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8"/>
      <c r="E178" s="17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8"/>
      <c r="E179" s="17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8"/>
      <c r="E180" s="17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8"/>
      <c r="E181" s="17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8"/>
      <c r="E182" s="17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8"/>
      <c r="E183" s="17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8"/>
      <c r="E184" s="17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8"/>
      <c r="E185" s="17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8"/>
      <c r="E186" s="17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8"/>
      <c r="E187" s="17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8"/>
      <c r="E188" s="17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8"/>
      <c r="E189" s="17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8"/>
      <c r="E190" s="17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8"/>
      <c r="E191" s="17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8"/>
      <c r="E192" s="17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8"/>
      <c r="E193" s="17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8"/>
      <c r="E194" s="17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8"/>
      <c r="E195" s="17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8"/>
      <c r="E196" s="17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8"/>
      <c r="E197" s="17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8"/>
      <c r="E198" s="17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8"/>
      <c r="E199" s="17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8"/>
      <c r="E200" s="17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8"/>
      <c r="E201" s="17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8"/>
      <c r="E202" s="17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8"/>
      <c r="E203" s="17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8"/>
      <c r="E204" s="17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8"/>
      <c r="E205" s="17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8"/>
      <c r="E206" s="17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8"/>
      <c r="E207" s="17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8"/>
      <c r="E208" s="17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8"/>
      <c r="E209" s="17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8"/>
      <c r="E210" s="17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8"/>
      <c r="E211" s="17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8"/>
      <c r="E212" s="17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8"/>
      <c r="E213" s="17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8"/>
      <c r="E214" s="17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8"/>
      <c r="E215" s="17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8"/>
      <c r="E216" s="17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8"/>
      <c r="E217" s="17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8"/>
      <c r="E218" s="17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8"/>
      <c r="E219" s="17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8"/>
      <c r="E220" s="17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8"/>
      <c r="E221" s="17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8"/>
      <c r="E222" s="17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8"/>
      <c r="E223" s="17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8"/>
      <c r="E224" s="17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8"/>
      <c r="E225" s="17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8"/>
      <c r="E226" s="17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8"/>
      <c r="E227" s="17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8"/>
      <c r="E228" s="17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8"/>
      <c r="E229" s="17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8"/>
      <c r="E230" s="17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8"/>
      <c r="E231" s="17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8"/>
      <c r="E232" s="17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8"/>
      <c r="E233" s="17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8"/>
      <c r="E234" s="17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8"/>
      <c r="E235" s="17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8"/>
      <c r="E236" s="17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8"/>
      <c r="E237" s="17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8"/>
      <c r="E238" s="17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8"/>
      <c r="E239" s="17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8"/>
      <c r="E240" s="17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8"/>
      <c r="E241" s="17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8"/>
      <c r="E242" s="17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8"/>
      <c r="E243" s="17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8"/>
      <c r="E244" s="17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8"/>
      <c r="E245" s="17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8"/>
      <c r="E246" s="17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8"/>
      <c r="E247" s="17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8"/>
      <c r="E248" s="17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8"/>
      <c r="E249" s="17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8"/>
      <c r="E250" s="17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8"/>
      <c r="E251" s="17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8"/>
      <c r="E252" s="17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8"/>
      <c r="E253" s="17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8"/>
      <c r="E254" s="17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8"/>
      <c r="E255" s="17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8"/>
      <c r="E256" s="17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8"/>
      <c r="E257" s="17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8"/>
      <c r="E258" s="17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8"/>
      <c r="E259" s="17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8"/>
      <c r="E260" s="17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8"/>
      <c r="E261" s="17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8"/>
      <c r="E262" s="17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8"/>
      <c r="E263" s="17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8"/>
      <c r="E264" s="17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8"/>
      <c r="E265" s="17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8"/>
      <c r="E266" s="17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8"/>
      <c r="E267" s="17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8"/>
      <c r="E268" s="17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8"/>
      <c r="E269" s="17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8"/>
      <c r="E270" s="17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8"/>
      <c r="E271" s="17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8"/>
      <c r="E272" s="17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8"/>
      <c r="E273" s="17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8"/>
      <c r="E274" s="17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8"/>
      <c r="E275" s="17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8"/>
      <c r="E276" s="17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8"/>
      <c r="E277" s="17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8"/>
      <c r="E278" s="17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8"/>
      <c r="E279" s="17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8"/>
      <c r="E280" s="17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8"/>
      <c r="E281" s="17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8"/>
      <c r="E282" s="17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8"/>
      <c r="E283" s="17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8"/>
      <c r="E284" s="17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8"/>
      <c r="E285" s="17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8"/>
      <c r="E286" s="17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8"/>
      <c r="E287" s="17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8"/>
      <c r="E288" s="17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8"/>
      <c r="E289" s="17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8"/>
      <c r="E290" s="17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8"/>
      <c r="E291" s="17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8"/>
      <c r="E292" s="17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8"/>
      <c r="E293" s="17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8"/>
      <c r="E294" s="17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8"/>
      <c r="E295" s="17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8"/>
      <c r="E296" s="17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8"/>
      <c r="E297" s="17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8"/>
      <c r="E298" s="17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8"/>
      <c r="E299" s="17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8"/>
      <c r="E300" s="17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8"/>
      <c r="E301" s="17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8"/>
      <c r="E302" s="17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8"/>
      <c r="E303" s="17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8"/>
      <c r="E304" s="17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8"/>
      <c r="E305" s="17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8"/>
      <c r="E306" s="17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8"/>
      <c r="E307" s="17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8"/>
      <c r="E308" s="17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8"/>
      <c r="E309" s="17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8"/>
      <c r="E310" s="17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8"/>
      <c r="E311" s="17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8"/>
      <c r="E312" s="17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8"/>
      <c r="E313" s="17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8"/>
      <c r="E314" s="17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8"/>
      <c r="E315" s="17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8"/>
      <c r="E316" s="17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8"/>
      <c r="E317" s="17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8"/>
      <c r="E318" s="17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8"/>
      <c r="E319" s="17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8"/>
      <c r="E320" s="17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8"/>
      <c r="E321" s="17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8"/>
      <c r="E322" s="17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8"/>
      <c r="E323" s="17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8"/>
      <c r="E324" s="17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8"/>
      <c r="E325" s="17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8"/>
      <c r="E326" s="17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8"/>
      <c r="E327" s="17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8"/>
      <c r="E328" s="17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8"/>
      <c r="E329" s="17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8"/>
      <c r="E330" s="17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8"/>
      <c r="E331" s="17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8"/>
      <c r="E332" s="17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8"/>
      <c r="E333" s="17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8"/>
      <c r="E334" s="17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8"/>
      <c r="E335" s="17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8"/>
      <c r="E336" s="17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8"/>
      <c r="E337" s="17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8"/>
      <c r="E338" s="17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10" t="str">
        <f>'1. паспорт местоположение'!A12:C12</f>
        <v>M_TP1600.PR.0096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Модернизация системы телемеханики ПС 110 кВ Северо-Хохряковская</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3" t="s">
        <v>480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9" t="s">
        <v>6</v>
      </c>
      <c r="B19" s="309" t="s">
        <v>109</v>
      </c>
      <c r="C19" s="311" t="s">
        <v>377</v>
      </c>
      <c r="D19" s="309" t="s">
        <v>376</v>
      </c>
      <c r="E19" s="309" t="s">
        <v>108</v>
      </c>
      <c r="F19" s="309" t="s">
        <v>107</v>
      </c>
      <c r="G19" s="309" t="s">
        <v>372</v>
      </c>
      <c r="H19" s="309" t="s">
        <v>106</v>
      </c>
      <c r="I19" s="309" t="s">
        <v>105</v>
      </c>
      <c r="J19" s="309" t="s">
        <v>104</v>
      </c>
      <c r="K19" s="309" t="s">
        <v>103</v>
      </c>
      <c r="L19" s="309" t="s">
        <v>102</v>
      </c>
      <c r="M19" s="309" t="s">
        <v>101</v>
      </c>
      <c r="N19" s="309" t="s">
        <v>100</v>
      </c>
      <c r="O19" s="309" t="s">
        <v>99</v>
      </c>
      <c r="P19" s="309" t="s">
        <v>98</v>
      </c>
      <c r="Q19" s="309" t="s">
        <v>375</v>
      </c>
      <c r="R19" s="309"/>
      <c r="S19" s="313" t="s">
        <v>472</v>
      </c>
      <c r="T19" s="4"/>
      <c r="U19" s="4"/>
      <c r="V19" s="4"/>
      <c r="W19" s="4"/>
      <c r="X19" s="4"/>
      <c r="Y19" s="4"/>
    </row>
    <row r="20" spans="1:28" s="3" customFormat="1" ht="180.75" customHeight="1" x14ac:dyDescent="0.2">
      <c r="A20" s="309"/>
      <c r="B20" s="309"/>
      <c r="C20" s="312"/>
      <c r="D20" s="309"/>
      <c r="E20" s="309"/>
      <c r="F20" s="309"/>
      <c r="G20" s="309"/>
      <c r="H20" s="309"/>
      <c r="I20" s="309"/>
      <c r="J20" s="309"/>
      <c r="K20" s="309"/>
      <c r="L20" s="309"/>
      <c r="M20" s="309"/>
      <c r="N20" s="309"/>
      <c r="O20" s="309"/>
      <c r="P20" s="309"/>
      <c r="Q20" s="41" t="s">
        <v>373</v>
      </c>
      <c r="R20" s="42" t="s">
        <v>374</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5"/>
      <c r="B29" s="46" t="s">
        <v>370</v>
      </c>
      <c r="C29" s="46"/>
      <c r="D29" s="46"/>
      <c r="E29" s="115" t="s">
        <v>371</v>
      </c>
      <c r="F29" s="115" t="s">
        <v>371</v>
      </c>
      <c r="G29" s="115" t="s">
        <v>371</v>
      </c>
      <c r="H29" s="115"/>
      <c r="I29" s="115"/>
      <c r="J29" s="115"/>
      <c r="K29" s="115"/>
      <c r="L29" s="115"/>
      <c r="M29" s="115"/>
      <c r="N29" s="115"/>
      <c r="O29" s="115"/>
      <c r="P29" s="115"/>
      <c r="Q29" s="11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10" t="str">
        <f>'1. паспорт местоположение'!A12:C12</f>
        <v>M_TP1600.PR.0096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0" t="str">
        <f>'1. паспорт местоположение'!A15:C15</f>
        <v>Модернизация системы телемеханики ПС 110 кВ Северо-Хохряковская</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04" t="s">
        <v>485</v>
      </c>
      <c r="B19" s="304"/>
      <c r="C19" s="304"/>
      <c r="D19" s="304"/>
      <c r="E19" s="304"/>
      <c r="F19" s="304"/>
      <c r="G19" s="304"/>
      <c r="H19" s="304"/>
      <c r="I19" s="304"/>
      <c r="J19" s="304"/>
      <c r="K19" s="304"/>
      <c r="L19" s="304"/>
      <c r="M19" s="304"/>
      <c r="N19" s="304"/>
      <c r="O19" s="304"/>
      <c r="P19" s="304"/>
      <c r="Q19" s="304"/>
      <c r="R19" s="304"/>
      <c r="S19" s="304"/>
      <c r="T19" s="304"/>
    </row>
    <row r="20" spans="1:20"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6" t="s">
        <v>6</v>
      </c>
      <c r="B21" s="319" t="s">
        <v>230</v>
      </c>
      <c r="C21" s="320"/>
      <c r="D21" s="323" t="s">
        <v>131</v>
      </c>
      <c r="E21" s="319" t="s">
        <v>514</v>
      </c>
      <c r="F21" s="320"/>
      <c r="G21" s="319" t="s">
        <v>280</v>
      </c>
      <c r="H21" s="320"/>
      <c r="I21" s="319" t="s">
        <v>130</v>
      </c>
      <c r="J21" s="320"/>
      <c r="K21" s="323" t="s">
        <v>129</v>
      </c>
      <c r="L21" s="319" t="s">
        <v>128</v>
      </c>
      <c r="M21" s="320"/>
      <c r="N21" s="319" t="s">
        <v>510</v>
      </c>
      <c r="O21" s="320"/>
      <c r="P21" s="323" t="s">
        <v>127</v>
      </c>
      <c r="Q21" s="329" t="s">
        <v>126</v>
      </c>
      <c r="R21" s="330"/>
      <c r="S21" s="329" t="s">
        <v>125</v>
      </c>
      <c r="T21" s="331"/>
    </row>
    <row r="22" spans="1:20" ht="204.75" customHeight="1" x14ac:dyDescent="0.25">
      <c r="A22" s="327"/>
      <c r="B22" s="321"/>
      <c r="C22" s="322"/>
      <c r="D22" s="325"/>
      <c r="E22" s="321"/>
      <c r="F22" s="322"/>
      <c r="G22" s="321"/>
      <c r="H22" s="322"/>
      <c r="I22" s="321"/>
      <c r="J22" s="322"/>
      <c r="K22" s="324"/>
      <c r="L22" s="321"/>
      <c r="M22" s="322"/>
      <c r="N22" s="321"/>
      <c r="O22" s="322"/>
      <c r="P22" s="324"/>
      <c r="Q22" s="100" t="s">
        <v>124</v>
      </c>
      <c r="R22" s="100" t="s">
        <v>484</v>
      </c>
      <c r="S22" s="100" t="s">
        <v>123</v>
      </c>
      <c r="T22" s="100" t="s">
        <v>122</v>
      </c>
    </row>
    <row r="23" spans="1:20" ht="51.75" customHeight="1" x14ac:dyDescent="0.25">
      <c r="A23" s="328"/>
      <c r="B23" s="157" t="s">
        <v>120</v>
      </c>
      <c r="C23" s="157" t="s">
        <v>121</v>
      </c>
      <c r="D23" s="324"/>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100" t="s">
        <v>120</v>
      </c>
      <c r="R23" s="100" t="s">
        <v>120</v>
      </c>
      <c r="S23" s="100" t="s">
        <v>120</v>
      </c>
      <c r="T23" s="10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520</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M_TP1600.PR.0096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системы телемеханики ПС 110 кВ Северо-Хохряковская</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8" customFormat="1" ht="21" customHeight="1" x14ac:dyDescent="0.25"/>
    <row r="21" spans="1:27" ht="15.75" customHeight="1" x14ac:dyDescent="0.25">
      <c r="A21" s="333" t="s">
        <v>6</v>
      </c>
      <c r="B21" s="336" t="s">
        <v>494</v>
      </c>
      <c r="C21" s="337"/>
      <c r="D21" s="336" t="s">
        <v>496</v>
      </c>
      <c r="E21" s="337"/>
      <c r="F21" s="329" t="s">
        <v>103</v>
      </c>
      <c r="G21" s="331"/>
      <c r="H21" s="331"/>
      <c r="I21" s="330"/>
      <c r="J21" s="333" t="s">
        <v>497</v>
      </c>
      <c r="K21" s="336" t="s">
        <v>498</v>
      </c>
      <c r="L21" s="337"/>
      <c r="M21" s="336" t="s">
        <v>499</v>
      </c>
      <c r="N21" s="337"/>
      <c r="O21" s="336" t="s">
        <v>486</v>
      </c>
      <c r="P21" s="337"/>
      <c r="Q21" s="336" t="s">
        <v>136</v>
      </c>
      <c r="R21" s="337"/>
      <c r="S21" s="333" t="s">
        <v>135</v>
      </c>
      <c r="T21" s="333" t="s">
        <v>500</v>
      </c>
      <c r="U21" s="333" t="s">
        <v>495</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100" t="s">
        <v>124</v>
      </c>
      <c r="Y22" s="100" t="s">
        <v>484</v>
      </c>
      <c r="Z22" s="100" t="s">
        <v>123</v>
      </c>
      <c r="AA22" s="100" t="s">
        <v>122</v>
      </c>
    </row>
    <row r="23" spans="1:27" ht="60" customHeight="1" x14ac:dyDescent="0.25">
      <c r="A23" s="335"/>
      <c r="B23" s="155" t="s">
        <v>120</v>
      </c>
      <c r="C23" s="155"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8"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1"/>
      <c r="AA26" s="51"/>
    </row>
    <row r="27" spans="1:27" s="56" customFormat="1" ht="12.75" x14ac:dyDescent="0.2">
      <c r="A27" s="57"/>
      <c r="B27" s="57"/>
      <c r="C27" s="57"/>
      <c r="E27" s="57"/>
      <c r="X27" s="104"/>
      <c r="Y27" s="104"/>
      <c r="Z27" s="104"/>
      <c r="AA27" s="10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M_TP1600.PR.0096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Модернизация системы телемеханики ПС 110 кВ Северо-Хохряковская</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3" t="s">
        <v>479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492</v>
      </c>
      <c r="C22" s="240"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56"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41"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80"/>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0"/>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24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79"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2"/>
      <c r="AB6" s="15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2"/>
      <c r="AB7" s="15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3"/>
      <c r="AB8" s="153"/>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4"/>
      <c r="AB9" s="15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2"/>
      <c r="AB10" s="152"/>
    </row>
    <row r="11" spans="1:28" ht="15.75" x14ac:dyDescent="0.25">
      <c r="A11" s="310" t="str">
        <f>'1. паспорт местоположение'!A12:C12</f>
        <v>M_TP1600.PR.0096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53"/>
      <c r="AB11" s="153"/>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4"/>
      <c r="AB12" s="15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Модернизация системы телемеханики ПС 110 кВ Северо-Хохряковская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53"/>
      <c r="AB14" s="153"/>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4"/>
      <c r="AB15" s="15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3"/>
      <c r="AB16" s="163"/>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3"/>
      <c r="AB17" s="163"/>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3"/>
      <c r="AB18" s="163"/>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3"/>
      <c r="AB19" s="16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4"/>
      <c r="AB20" s="164"/>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4"/>
      <c r="AB21" s="164"/>
    </row>
    <row r="22" spans="1:28" x14ac:dyDescent="0.25">
      <c r="A22" s="341" t="s">
        <v>511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5"/>
      <c r="AB22" s="165"/>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522</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10" t="str">
        <f>'1. паспорт местоположение'!A12:C12</f>
        <v>M_TP1600.PR.0096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15" t="str">
        <f>'1. паспорт местоположение'!A15:C15</f>
        <v>Модернизация системы телемеханики ПС 110 кВ Северо-Хохряковская</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0" t="s">
        <v>488</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7" t="s">
        <v>87</v>
      </c>
      <c r="F19" s="348"/>
      <c r="G19" s="348"/>
      <c r="H19" s="348"/>
      <c r="I19" s="349"/>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N26" sqref="AN26:AP26"/>
    </sheetView>
  </sheetViews>
  <sheetFormatPr defaultColWidth="9.140625"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558</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5.75" x14ac:dyDescent="0.25">
      <c r="A6" s="243"/>
      <c r="B6" s="18"/>
      <c r="C6" s="18"/>
      <c r="D6" s="18"/>
      <c r="E6" s="18"/>
      <c r="F6" s="18"/>
      <c r="G6" s="18"/>
      <c r="H6" s="18"/>
      <c r="I6" s="244"/>
      <c r="J6" s="244"/>
      <c r="K6" s="8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5.75" x14ac:dyDescent="0.2">
      <c r="A7" s="365" t="s">
        <v>10</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12" customFormat="1" ht="15.75" x14ac:dyDescent="0.2">
      <c r="A8" s="245"/>
      <c r="B8" s="245"/>
      <c r="C8" s="245"/>
      <c r="D8" s="245"/>
      <c r="E8" s="245"/>
      <c r="F8" s="245"/>
      <c r="G8" s="245"/>
      <c r="H8" s="245"/>
      <c r="I8" s="245"/>
      <c r="J8" s="245"/>
      <c r="K8" s="245"/>
      <c r="L8" s="246"/>
      <c r="M8" s="246"/>
      <c r="N8" s="246"/>
      <c r="O8" s="246"/>
      <c r="P8" s="246"/>
      <c r="Q8" s="246"/>
      <c r="R8" s="246"/>
      <c r="S8" s="246"/>
      <c r="T8" s="246"/>
      <c r="U8" s="246"/>
      <c r="V8" s="246"/>
      <c r="W8" s="246"/>
      <c r="X8" s="246"/>
      <c r="Y8" s="24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66" t="s">
        <v>553</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2" customFormat="1" ht="15.75" x14ac:dyDescent="0.2">
      <c r="A11" s="245"/>
      <c r="B11" s="245"/>
      <c r="C11" s="245"/>
      <c r="D11" s="245"/>
      <c r="E11" s="245"/>
      <c r="F11" s="245"/>
      <c r="G11" s="245"/>
      <c r="H11" s="245"/>
      <c r="I11" s="245"/>
      <c r="J11" s="245"/>
      <c r="K11" s="245"/>
      <c r="L11" s="246"/>
      <c r="M11" s="246"/>
      <c r="N11" s="246"/>
      <c r="O11" s="246"/>
      <c r="P11" s="246"/>
      <c r="Q11" s="246"/>
      <c r="R11" s="246"/>
      <c r="S11" s="246"/>
      <c r="T11" s="246"/>
      <c r="U11" s="246"/>
      <c r="V11" s="246"/>
      <c r="W11" s="246"/>
      <c r="X11" s="246"/>
      <c r="Y11" s="24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66" t="str">
        <f>'1. паспорт местоположение'!A12:C12</f>
        <v>M_TP1600.PR.0096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67" t="s">
        <v>8</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8"/>
      <c r="AA14" s="248"/>
      <c r="AB14" s="248"/>
      <c r="AC14" s="248"/>
      <c r="AD14" s="248"/>
      <c r="AE14" s="248"/>
      <c r="AF14" s="248"/>
      <c r="AG14" s="248"/>
      <c r="AH14" s="248"/>
      <c r="AI14" s="248"/>
      <c r="AJ14" s="248"/>
      <c r="AK14" s="248"/>
      <c r="AL14" s="248"/>
      <c r="AM14" s="248"/>
      <c r="AN14" s="248"/>
      <c r="AO14" s="248"/>
      <c r="AP14" s="248"/>
      <c r="AQ14" s="248"/>
      <c r="AR14" s="248"/>
    </row>
    <row r="15" spans="1:44" s="3" customFormat="1" ht="45.75" customHeight="1" x14ac:dyDescent="0.2">
      <c r="A15" s="368" t="str">
        <f>'1. паспорт местоположение'!A15:C15</f>
        <v>Модернизация системы телемеханики ПС 110 кВ Северо-Хохряковская</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304" t="s">
        <v>489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50"/>
      <c r="AP19" s="250"/>
      <c r="AQ19" s="250"/>
      <c r="AR19" s="38"/>
    </row>
    <row r="20" spans="1:45" ht="18.75" x14ac:dyDescent="0.3">
      <c r="AO20" s="250"/>
      <c r="AP20" s="250"/>
      <c r="AQ20" s="250"/>
      <c r="AR20" s="15"/>
    </row>
    <row r="21" spans="1:45" ht="20.25" customHeight="1" x14ac:dyDescent="0.3">
      <c r="AO21" s="250"/>
      <c r="AP21" s="250"/>
      <c r="AQ21" s="250"/>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351" t="s">
        <v>343</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52"/>
      <c r="AN24" s="252"/>
      <c r="AO24" s="253"/>
      <c r="AP24" s="253"/>
      <c r="AQ24" s="253"/>
      <c r="AR24" s="253"/>
      <c r="AS24" s="254"/>
    </row>
    <row r="25" spans="1:45" ht="12.75" customHeight="1" x14ac:dyDescent="0.25">
      <c r="A25" s="352" t="s">
        <v>559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55"/>
      <c r="AN25" s="355" t="s">
        <v>342</v>
      </c>
      <c r="AO25" s="355"/>
      <c r="AP25" s="355"/>
      <c r="AQ25" s="356"/>
      <c r="AR25" s="356"/>
      <c r="AS25" s="254"/>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55"/>
      <c r="AN26" s="360" t="s">
        <v>340</v>
      </c>
      <c r="AO26" s="361"/>
      <c r="AP26" s="362"/>
      <c r="AQ26" s="363"/>
      <c r="AR26" s="364"/>
      <c r="AS26" s="254"/>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55"/>
      <c r="AN27" s="360" t="s">
        <v>338</v>
      </c>
      <c r="AO27" s="361"/>
      <c r="AP27" s="362"/>
      <c r="AQ27" s="363"/>
      <c r="AR27" s="364"/>
      <c r="AS27" s="254"/>
    </row>
    <row r="28" spans="1:45" ht="27.75" customHeight="1" thickBot="1" x14ac:dyDescent="0.3">
      <c r="A28" s="375" t="s">
        <v>337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255"/>
      <c r="AN28" s="379" t="s">
        <v>560</v>
      </c>
      <c r="AO28" s="380"/>
      <c r="AP28" s="381"/>
      <c r="AQ28" s="363"/>
      <c r="AR28" s="364"/>
      <c r="AS28" s="254"/>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54"/>
      <c r="AL29" s="354"/>
      <c r="AM29" s="255"/>
      <c r="AN29" s="372"/>
      <c r="AO29" s="373"/>
      <c r="AP29" s="373"/>
      <c r="AQ29" s="363"/>
      <c r="AR29" s="374"/>
      <c r="AS29" s="254"/>
    </row>
    <row r="30" spans="1:45" ht="17.25" customHeight="1" x14ac:dyDescent="0.25">
      <c r="A30" s="357" t="s">
        <v>561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55"/>
      <c r="AS30" s="254"/>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55"/>
      <c r="AN31" s="255"/>
      <c r="AO31" s="256"/>
      <c r="AP31" s="256"/>
      <c r="AQ31" s="256"/>
      <c r="AR31" s="256"/>
      <c r="AS31" s="254"/>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55"/>
      <c r="AN32" s="255"/>
      <c r="AO32" s="255"/>
      <c r="AP32" s="255"/>
      <c r="AQ32" s="255"/>
      <c r="AR32" s="255"/>
      <c r="AS32" s="254"/>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4"/>
      <c r="AL33" s="384"/>
      <c r="AM33" s="255"/>
      <c r="AN33" s="255"/>
      <c r="AO33" s="255"/>
      <c r="AP33" s="255"/>
      <c r="AQ33" s="255"/>
      <c r="AR33" s="255"/>
      <c r="AS33" s="254"/>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55"/>
      <c r="AN34" s="255"/>
      <c r="AO34" s="255"/>
      <c r="AP34" s="255"/>
      <c r="AQ34" s="255"/>
      <c r="AR34" s="255"/>
      <c r="AS34" s="25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55"/>
      <c r="AN35" s="255"/>
      <c r="AO35" s="255"/>
      <c r="AP35" s="255"/>
      <c r="AQ35" s="255"/>
      <c r="AR35" s="255"/>
      <c r="AS35" s="254"/>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8"/>
      <c r="AL36" s="378"/>
      <c r="AM36" s="255"/>
      <c r="AN36" s="255"/>
      <c r="AO36" s="255"/>
      <c r="AP36" s="255"/>
      <c r="AQ36" s="255"/>
      <c r="AR36" s="255"/>
      <c r="AS36" s="254"/>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55"/>
      <c r="AN37" s="255"/>
      <c r="AO37" s="255"/>
      <c r="AP37" s="255"/>
      <c r="AQ37" s="255"/>
      <c r="AR37" s="255"/>
      <c r="AS37" s="254"/>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55"/>
      <c r="AN38" s="255"/>
      <c r="AO38" s="255"/>
      <c r="AP38" s="255"/>
      <c r="AQ38" s="255"/>
      <c r="AR38" s="255"/>
      <c r="AS38" s="254"/>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8"/>
      <c r="AL39" s="378"/>
      <c r="AM39" s="255"/>
      <c r="AN39" s="255"/>
      <c r="AO39" s="255"/>
      <c r="AP39" s="255"/>
      <c r="AQ39" s="255"/>
      <c r="AR39" s="255"/>
      <c r="AS39" s="254"/>
    </row>
    <row r="40" spans="1:45" ht="17.25" customHeight="1" x14ac:dyDescent="0.25">
      <c r="A40" s="352" t="s">
        <v>562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55"/>
      <c r="AN40" s="255"/>
      <c r="AO40" s="255"/>
      <c r="AP40" s="255"/>
      <c r="AQ40" s="255"/>
      <c r="AR40" s="255"/>
      <c r="AS40" s="254"/>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55"/>
      <c r="AN41" s="255"/>
      <c r="AO41" s="255"/>
      <c r="AP41" s="255"/>
      <c r="AQ41" s="255"/>
      <c r="AR41" s="255"/>
      <c r="AS41" s="254"/>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55"/>
      <c r="AN42" s="255"/>
      <c r="AO42" s="255"/>
      <c r="AP42" s="255"/>
      <c r="AQ42" s="255"/>
      <c r="AR42" s="255"/>
      <c r="AS42" s="254"/>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55"/>
      <c r="AN43" s="255"/>
      <c r="AO43" s="255"/>
      <c r="AP43" s="255"/>
      <c r="AQ43" s="255"/>
      <c r="AR43" s="255"/>
      <c r="AS43" s="254"/>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55"/>
      <c r="AN44" s="255"/>
      <c r="AO44" s="255"/>
      <c r="AP44" s="255"/>
      <c r="AQ44" s="255"/>
      <c r="AR44" s="255"/>
      <c r="AS44" s="254"/>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55"/>
      <c r="AN45" s="255"/>
      <c r="AO45" s="255"/>
      <c r="AP45" s="255"/>
      <c r="AQ45" s="255"/>
      <c r="AR45" s="255"/>
      <c r="AS45" s="254"/>
    </row>
    <row r="46" spans="1:45" ht="17.25" customHeight="1" thickBot="1" x14ac:dyDescent="0.3">
      <c r="A46" s="385" t="s">
        <v>563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55"/>
      <c r="AN46" s="255"/>
      <c r="AO46" s="255"/>
      <c r="AP46" s="255"/>
      <c r="AQ46" s="255"/>
      <c r="AR46" s="255"/>
      <c r="AS46" s="254"/>
    </row>
    <row r="47" spans="1:45"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4" t="s">
        <v>5</v>
      </c>
      <c r="AL47" s="354"/>
      <c r="AM47" s="391" t="s">
        <v>564</v>
      </c>
      <c r="AN47" s="391"/>
      <c r="AO47" s="257" t="s">
        <v>565</v>
      </c>
      <c r="AP47" s="257" t="s">
        <v>566</v>
      </c>
      <c r="AQ47" s="254"/>
    </row>
    <row r="48" spans="1:45"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58"/>
      <c r="AP48" s="258"/>
      <c r="AQ48" s="254"/>
    </row>
    <row r="49" spans="1:43"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58"/>
      <c r="AP49" s="258"/>
      <c r="AQ49" s="254"/>
    </row>
    <row r="50" spans="1:43" ht="15.75" thickBot="1" x14ac:dyDescent="0.3">
      <c r="A50" s="382" t="s">
        <v>567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8"/>
      <c r="AL50" s="378"/>
      <c r="AM50" s="378"/>
      <c r="AN50" s="378"/>
      <c r="AO50" s="259"/>
      <c r="AP50" s="259"/>
      <c r="AQ50" s="254"/>
    </row>
    <row r="51" spans="1:43" ht="15.75"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x14ac:dyDescent="0.25">
      <c r="A52" s="392" t="s">
        <v>322</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564</v>
      </c>
      <c r="AN52" s="391"/>
      <c r="AO52" s="257" t="s">
        <v>565</v>
      </c>
      <c r="AP52" s="257" t="s">
        <v>566</v>
      </c>
      <c r="AQ52" s="254"/>
    </row>
    <row r="53" spans="1:43" x14ac:dyDescent="0.25">
      <c r="A53" s="394" t="s">
        <v>321</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4"/>
      <c r="AL53" s="384"/>
      <c r="AM53" s="384"/>
      <c r="AN53" s="384"/>
      <c r="AO53" s="264"/>
      <c r="AP53" s="264"/>
      <c r="AQ53" s="254"/>
    </row>
    <row r="54" spans="1:43"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58"/>
      <c r="AP54" s="258"/>
      <c r="AQ54" s="254"/>
    </row>
    <row r="55" spans="1:43" ht="13.5"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58"/>
      <c r="AP55" s="258"/>
      <c r="AQ55" s="254"/>
    </row>
    <row r="56" spans="1:43" ht="15.75"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8"/>
      <c r="AL56" s="378"/>
      <c r="AM56" s="378"/>
      <c r="AN56" s="378"/>
      <c r="AO56" s="259"/>
      <c r="AP56" s="259"/>
      <c r="AQ56" s="254"/>
    </row>
    <row r="57" spans="1:43" ht="15.75"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x14ac:dyDescent="0.25">
      <c r="A58" s="392" t="s">
        <v>568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564</v>
      </c>
      <c r="AN58" s="391"/>
      <c r="AO58" s="257" t="s">
        <v>565</v>
      </c>
      <c r="AP58" s="257" t="s">
        <v>566</v>
      </c>
      <c r="AQ58" s="254"/>
    </row>
    <row r="59" spans="1:43" x14ac:dyDescent="0.25">
      <c r="A59" s="396" t="s">
        <v>317</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67"/>
      <c r="AP59" s="267"/>
      <c r="AQ59" s="268"/>
    </row>
    <row r="60" spans="1:43"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58"/>
      <c r="AP60" s="258"/>
      <c r="AQ60" s="254"/>
    </row>
    <row r="61" spans="1:43"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58"/>
      <c r="AP61" s="258"/>
      <c r="AQ61" s="254"/>
    </row>
    <row r="62" spans="1:43"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58"/>
      <c r="AP62" s="258"/>
      <c r="AQ62" s="254"/>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58"/>
      <c r="AP63" s="258"/>
      <c r="AQ63" s="254"/>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58"/>
      <c r="AP64" s="258"/>
      <c r="AQ64" s="254"/>
    </row>
    <row r="65" spans="1:43"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58"/>
      <c r="AP65" s="258"/>
      <c r="AQ65" s="254"/>
    </row>
    <row r="66" spans="1:43" x14ac:dyDescent="0.25">
      <c r="A66" s="399" t="s">
        <v>569</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69"/>
      <c r="AP66" s="269"/>
      <c r="AQ66" s="268"/>
    </row>
    <row r="67" spans="1:43"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58"/>
      <c r="AP67" s="258"/>
      <c r="AQ67" s="254"/>
    </row>
    <row r="68" spans="1:43" x14ac:dyDescent="0.25">
      <c r="A68" s="399" t="s">
        <v>570</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69"/>
      <c r="AP68" s="269"/>
      <c r="AQ68" s="268"/>
    </row>
    <row r="69" spans="1:43"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58"/>
      <c r="AP69" s="258"/>
      <c r="AQ69" s="254"/>
    </row>
    <row r="70" spans="1:43" x14ac:dyDescent="0.25">
      <c r="A70" s="407" t="s">
        <v>312</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69"/>
      <c r="AP70" s="269"/>
      <c r="AQ70" s="268"/>
    </row>
    <row r="71" spans="1:43"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58"/>
      <c r="AP71" s="258"/>
      <c r="AQ71" s="254"/>
    </row>
    <row r="72" spans="1:43" ht="15.75" thickBot="1" x14ac:dyDescent="0.3">
      <c r="A72" s="403" t="s">
        <v>311</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70"/>
      <c r="AP72" s="270"/>
      <c r="AQ72" s="268"/>
    </row>
    <row r="73" spans="1:43" ht="15.75"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x14ac:dyDescent="0.25">
      <c r="A74" s="392" t="s">
        <v>310</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564</v>
      </c>
      <c r="AN74" s="391"/>
      <c r="AO74" s="257" t="s">
        <v>565</v>
      </c>
      <c r="AP74" s="257" t="s">
        <v>566</v>
      </c>
      <c r="AQ74" s="254"/>
    </row>
    <row r="75" spans="1:43" x14ac:dyDescent="0.25">
      <c r="A75" s="399" t="s">
        <v>570</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71"/>
      <c r="AP75" s="271"/>
      <c r="AQ75" s="268"/>
    </row>
    <row r="76" spans="1:43"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9"/>
      <c r="AN76" s="409"/>
      <c r="AO76" s="272"/>
      <c r="AP76" s="272"/>
      <c r="AQ76" s="254"/>
    </row>
    <row r="77" spans="1:43"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9"/>
      <c r="AN77" s="409"/>
      <c r="AO77" s="272"/>
      <c r="AP77" s="272"/>
      <c r="AQ77" s="254"/>
    </row>
    <row r="78" spans="1:43"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9"/>
      <c r="AN78" s="409"/>
      <c r="AO78" s="272"/>
      <c r="AP78" s="272"/>
      <c r="AQ78" s="254"/>
    </row>
    <row r="79" spans="1:43"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9"/>
      <c r="AN79" s="409"/>
      <c r="AO79" s="272"/>
      <c r="AP79" s="272"/>
      <c r="AQ79" s="254"/>
    </row>
    <row r="80" spans="1:43"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9"/>
      <c r="AN80" s="409"/>
      <c r="AO80" s="272"/>
      <c r="AP80" s="272"/>
      <c r="AQ80" s="254"/>
    </row>
    <row r="81" spans="1:45"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9"/>
      <c r="AN81" s="409"/>
      <c r="AO81" s="272"/>
      <c r="AP81" s="272"/>
      <c r="AQ81" s="254"/>
    </row>
    <row r="82" spans="1:45"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9"/>
      <c r="AN82" s="409"/>
      <c r="AO82" s="272"/>
      <c r="AP82" s="272"/>
      <c r="AQ82" s="254"/>
    </row>
    <row r="83" spans="1:45" x14ac:dyDescent="0.25">
      <c r="A83" s="407" t="s">
        <v>302</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71"/>
      <c r="AP83" s="271"/>
      <c r="AQ83" s="268"/>
    </row>
    <row r="84" spans="1:45" x14ac:dyDescent="0.25">
      <c r="A84" s="407" t="s">
        <v>571</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71"/>
      <c r="AP84" s="271"/>
      <c r="AQ84" s="268"/>
    </row>
    <row r="85" spans="1:45"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9"/>
      <c r="AN85" s="409"/>
      <c r="AO85" s="272"/>
      <c r="AP85" s="272"/>
      <c r="AQ85" s="252"/>
    </row>
    <row r="86" spans="1:45" x14ac:dyDescent="0.25">
      <c r="A86" s="399" t="s">
        <v>572</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71"/>
      <c r="AP86" s="271"/>
      <c r="AQ86" s="268"/>
    </row>
    <row r="87" spans="1:45" x14ac:dyDescent="0.25">
      <c r="A87" s="399" t="s">
        <v>573</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71"/>
      <c r="AP87" s="271"/>
      <c r="AQ87" s="268"/>
    </row>
    <row r="88" spans="1:45" x14ac:dyDescent="0.25">
      <c r="A88" s="411" t="s">
        <v>574</v>
      </c>
      <c r="B88" s="412"/>
      <c r="C88" s="412"/>
      <c r="D88" s="41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14"/>
      <c r="AL88" s="415"/>
      <c r="AM88" s="416"/>
      <c r="AN88" s="417"/>
      <c r="AO88" s="271"/>
      <c r="AP88" s="271"/>
      <c r="AQ88" s="268"/>
    </row>
    <row r="89" spans="1:45" x14ac:dyDescent="0.25">
      <c r="A89" s="411" t="s">
        <v>575</v>
      </c>
      <c r="B89" s="412"/>
      <c r="C89" s="412"/>
      <c r="D89" s="41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14"/>
      <c r="AL89" s="415"/>
      <c r="AM89" s="416"/>
      <c r="AN89" s="417"/>
      <c r="AO89" s="271"/>
      <c r="AP89" s="271"/>
      <c r="AQ89" s="252"/>
    </row>
    <row r="90" spans="1:45" ht="15.75" thickBot="1" x14ac:dyDescent="0.3">
      <c r="A90" s="274" t="s">
        <v>576</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18"/>
      <c r="AL90" s="419"/>
      <c r="AM90" s="420"/>
      <c r="AN90" s="421"/>
      <c r="AO90" s="276"/>
      <c r="AP90" s="276"/>
      <c r="AQ90" s="254"/>
    </row>
    <row r="91" spans="1:45"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x14ac:dyDescent="0.25">
      <c r="A92" s="255" t="s">
        <v>577</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x14ac:dyDescent="0.25">
      <c r="A93" s="278" t="s">
        <v>578</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x14ac:dyDescent="0.25">
      <c r="A94" s="278" t="s">
        <v>579</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580</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581</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48" sqref="G4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10" t="str">
        <f>'[2]1. паспорт местоположение'!A9:C9</f>
        <v>АО "Тюменьэнерго"</v>
      </c>
      <c r="B9" s="310"/>
      <c r="C9" s="310"/>
      <c r="D9" s="310"/>
      <c r="E9" s="310"/>
      <c r="F9" s="310"/>
      <c r="G9" s="310"/>
      <c r="H9" s="310"/>
      <c r="I9" s="310"/>
      <c r="J9" s="310"/>
      <c r="K9" s="310"/>
      <c r="L9" s="310"/>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10" t="str">
        <f>'1. паспорт местоположение'!A12:C12</f>
        <v>M_TP1600.PR.0096</v>
      </c>
      <c r="B12" s="310"/>
      <c r="C12" s="310"/>
      <c r="D12" s="310"/>
      <c r="E12" s="310"/>
      <c r="F12" s="310"/>
      <c r="G12" s="310"/>
      <c r="H12" s="310"/>
      <c r="I12" s="310"/>
      <c r="J12" s="310"/>
      <c r="K12" s="310"/>
      <c r="L12" s="310"/>
    </row>
    <row r="13" spans="1:44" x14ac:dyDescent="0.25">
      <c r="A13" s="302" t="s">
        <v>8</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ht="131.25" customHeight="1" x14ac:dyDescent="0.25">
      <c r="A15" s="315" t="str">
        <f>'1. паспорт местоположение'!A15:C15</f>
        <v>Модернизация системы телемеханики ПС 110 кВ Северо-Хохряковская</v>
      </c>
      <c r="B15" s="315"/>
      <c r="C15" s="315"/>
      <c r="D15" s="315"/>
      <c r="E15" s="315"/>
      <c r="F15" s="315"/>
      <c r="G15" s="315"/>
      <c r="H15" s="315"/>
      <c r="I15" s="315"/>
      <c r="J15" s="315"/>
      <c r="K15" s="315"/>
      <c r="L15" s="315"/>
    </row>
    <row r="16" spans="1:44" x14ac:dyDescent="0.25">
      <c r="A16" s="302" t="s">
        <v>7</v>
      </c>
      <c r="B16" s="302"/>
      <c r="C16" s="302"/>
      <c r="D16" s="302"/>
      <c r="E16" s="302"/>
      <c r="F16" s="302"/>
      <c r="G16" s="302"/>
      <c r="H16" s="302"/>
      <c r="I16" s="302"/>
      <c r="J16" s="302"/>
      <c r="K16" s="302"/>
      <c r="L16" s="302"/>
    </row>
    <row r="17" spans="1:12" ht="15.75" customHeight="1" x14ac:dyDescent="0.25">
      <c r="L17" s="224"/>
    </row>
    <row r="18" spans="1:12" x14ac:dyDescent="0.25">
      <c r="K18" s="88"/>
    </row>
    <row r="19" spans="1:12" ht="15.75" customHeight="1" x14ac:dyDescent="0.25">
      <c r="A19" s="432" t="s">
        <v>490</v>
      </c>
      <c r="B19" s="432"/>
      <c r="C19" s="432"/>
      <c r="D19" s="432"/>
      <c r="E19" s="432"/>
      <c r="F19" s="432"/>
      <c r="G19" s="432"/>
      <c r="H19" s="432"/>
      <c r="I19" s="432"/>
      <c r="J19" s="432"/>
      <c r="K19" s="432"/>
      <c r="L19" s="432"/>
    </row>
    <row r="20" spans="1:12" x14ac:dyDescent="0.25">
      <c r="A20" s="225"/>
      <c r="B20" s="225"/>
      <c r="C20" s="87"/>
      <c r="D20" s="87"/>
      <c r="E20" s="87"/>
      <c r="F20" s="87"/>
      <c r="G20" s="87"/>
      <c r="H20" s="87"/>
      <c r="I20" s="87"/>
      <c r="J20" s="87"/>
      <c r="K20" s="87"/>
      <c r="L20" s="87"/>
    </row>
    <row r="21" spans="1:12" ht="28.5" customHeight="1" x14ac:dyDescent="0.25">
      <c r="A21" s="422" t="s">
        <v>229</v>
      </c>
      <c r="B21" s="422" t="s">
        <v>228</v>
      </c>
      <c r="C21" s="428" t="s">
        <v>422</v>
      </c>
      <c r="D21" s="428"/>
      <c r="E21" s="428"/>
      <c r="F21" s="428"/>
      <c r="G21" s="428"/>
      <c r="H21" s="428"/>
      <c r="I21" s="423" t="s">
        <v>227</v>
      </c>
      <c r="J21" s="425" t="s">
        <v>424</v>
      </c>
      <c r="K21" s="422" t="s">
        <v>226</v>
      </c>
      <c r="L21" s="424" t="s">
        <v>423</v>
      </c>
    </row>
    <row r="22" spans="1:12" ht="58.5" customHeight="1" x14ac:dyDescent="0.25">
      <c r="A22" s="422"/>
      <c r="B22" s="422"/>
      <c r="C22" s="429" t="s">
        <v>3</v>
      </c>
      <c r="D22" s="429"/>
      <c r="E22" s="140"/>
      <c r="F22" s="141"/>
      <c r="G22" s="430" t="s">
        <v>2</v>
      </c>
      <c r="H22" s="431"/>
      <c r="I22" s="423"/>
      <c r="J22" s="426"/>
      <c r="K22" s="422"/>
      <c r="L22" s="424"/>
    </row>
    <row r="23" spans="1:12" ht="47.25" x14ac:dyDescent="0.25">
      <c r="A23" s="422"/>
      <c r="B23" s="422"/>
      <c r="C23" s="86" t="s">
        <v>225</v>
      </c>
      <c r="D23" s="86" t="s">
        <v>224</v>
      </c>
      <c r="E23" s="86" t="s">
        <v>225</v>
      </c>
      <c r="F23" s="86" t="s">
        <v>224</v>
      </c>
      <c r="G23" s="86" t="s">
        <v>225</v>
      </c>
      <c r="H23" s="86" t="s">
        <v>224</v>
      </c>
      <c r="I23" s="423"/>
      <c r="J23" s="427"/>
      <c r="K23" s="422"/>
      <c r="L23" s="424"/>
    </row>
    <row r="24" spans="1:12" x14ac:dyDescent="0.25">
      <c r="A24" s="223">
        <v>1</v>
      </c>
      <c r="B24" s="223">
        <v>2</v>
      </c>
      <c r="C24" s="86">
        <v>3</v>
      </c>
      <c r="D24" s="86">
        <v>4</v>
      </c>
      <c r="E24" s="86">
        <v>5</v>
      </c>
      <c r="F24" s="86">
        <v>6</v>
      </c>
      <c r="G24" s="86">
        <v>7</v>
      </c>
      <c r="H24" s="86">
        <v>8</v>
      </c>
      <c r="I24" s="86">
        <v>9</v>
      </c>
      <c r="J24" s="86">
        <v>10</v>
      </c>
      <c r="K24" s="86">
        <v>11</v>
      </c>
      <c r="L24" s="86">
        <v>12</v>
      </c>
    </row>
    <row r="25" spans="1:12" ht="31.5" x14ac:dyDescent="0.25">
      <c r="A25" s="297">
        <v>1</v>
      </c>
      <c r="B25" s="79" t="s">
        <v>223</v>
      </c>
      <c r="C25" s="84"/>
      <c r="D25" s="84"/>
      <c r="E25" s="84"/>
      <c r="F25" s="84"/>
      <c r="G25" s="84"/>
      <c r="H25" s="84"/>
      <c r="I25" s="84"/>
      <c r="J25" s="84"/>
      <c r="K25" s="77"/>
      <c r="L25" s="96"/>
    </row>
    <row r="26" spans="1:12" ht="21.75" customHeight="1" x14ac:dyDescent="0.25">
      <c r="A26" s="297" t="s">
        <v>222</v>
      </c>
      <c r="B26" s="85" t="s">
        <v>429</v>
      </c>
      <c r="C26" s="84" t="s">
        <v>528</v>
      </c>
      <c r="D26" s="84" t="s">
        <v>528</v>
      </c>
      <c r="E26" s="84" t="s">
        <v>528</v>
      </c>
      <c r="F26" s="84" t="s">
        <v>528</v>
      </c>
      <c r="G26" s="84" t="s">
        <v>526</v>
      </c>
      <c r="H26" s="84"/>
      <c r="I26" s="84"/>
      <c r="J26" s="84"/>
      <c r="K26" s="77"/>
      <c r="L26" s="77"/>
    </row>
    <row r="27" spans="1:12" s="72" customFormat="1" ht="39" customHeight="1" x14ac:dyDescent="0.25">
      <c r="A27" s="297" t="s">
        <v>221</v>
      </c>
      <c r="B27" s="85" t="s">
        <v>431</v>
      </c>
      <c r="C27" s="84" t="s">
        <v>528</v>
      </c>
      <c r="D27" s="84" t="s">
        <v>528</v>
      </c>
      <c r="E27" s="84" t="s">
        <v>528</v>
      </c>
      <c r="F27" s="84" t="s">
        <v>528</v>
      </c>
      <c r="G27" s="84" t="s">
        <v>526</v>
      </c>
      <c r="H27" s="84"/>
      <c r="I27" s="84"/>
      <c r="J27" s="84"/>
      <c r="K27" s="77"/>
      <c r="L27" s="77"/>
    </row>
    <row r="28" spans="1:12" s="72" customFormat="1" ht="70.5" customHeight="1" x14ac:dyDescent="0.25">
      <c r="A28" s="297" t="s">
        <v>430</v>
      </c>
      <c r="B28" s="85" t="s">
        <v>435</v>
      </c>
      <c r="C28" s="84" t="s">
        <v>528</v>
      </c>
      <c r="D28" s="84" t="s">
        <v>528</v>
      </c>
      <c r="E28" s="84"/>
      <c r="F28" s="84"/>
      <c r="G28" s="84" t="s">
        <v>526</v>
      </c>
      <c r="H28" s="84"/>
      <c r="I28" s="84"/>
      <c r="J28" s="84"/>
      <c r="K28" s="77"/>
      <c r="L28" s="77"/>
    </row>
    <row r="29" spans="1:12" s="72" customFormat="1" ht="54" customHeight="1" x14ac:dyDescent="0.25">
      <c r="A29" s="297" t="s">
        <v>220</v>
      </c>
      <c r="B29" s="85" t="s">
        <v>434</v>
      </c>
      <c r="C29" s="84" t="s">
        <v>528</v>
      </c>
      <c r="D29" s="84" t="s">
        <v>528</v>
      </c>
      <c r="E29" s="84"/>
      <c r="F29" s="84"/>
      <c r="G29" s="84" t="s">
        <v>526</v>
      </c>
      <c r="H29" s="84"/>
      <c r="I29" s="84"/>
      <c r="J29" s="84"/>
      <c r="K29" s="77"/>
      <c r="L29" s="77"/>
    </row>
    <row r="30" spans="1:12" s="72" customFormat="1" ht="42" customHeight="1" x14ac:dyDescent="0.25">
      <c r="A30" s="297" t="s">
        <v>219</v>
      </c>
      <c r="B30" s="85" t="s">
        <v>436</v>
      </c>
      <c r="C30" s="84" t="s">
        <v>528</v>
      </c>
      <c r="D30" s="84" t="s">
        <v>528</v>
      </c>
      <c r="E30" s="84"/>
      <c r="F30" s="84"/>
      <c r="G30" s="84" t="s">
        <v>526</v>
      </c>
      <c r="H30" s="84"/>
      <c r="I30" s="84"/>
      <c r="J30" s="84"/>
      <c r="K30" s="77"/>
      <c r="L30" s="77"/>
    </row>
    <row r="31" spans="1:12" s="72" customFormat="1" ht="37.5" customHeight="1" x14ac:dyDescent="0.25">
      <c r="A31" s="297" t="s">
        <v>218</v>
      </c>
      <c r="B31" s="78" t="s">
        <v>432</v>
      </c>
      <c r="C31" s="84" t="s">
        <v>528</v>
      </c>
      <c r="D31" s="84" t="s">
        <v>528</v>
      </c>
      <c r="E31" s="84"/>
      <c r="F31" s="84"/>
      <c r="G31" s="235">
        <v>45017</v>
      </c>
      <c r="H31" s="235">
        <v>45047</v>
      </c>
      <c r="I31" s="84"/>
      <c r="J31" s="84"/>
      <c r="K31" s="77"/>
      <c r="L31" s="77"/>
    </row>
    <row r="32" spans="1:12" s="72" customFormat="1" ht="31.5" x14ac:dyDescent="0.25">
      <c r="A32" s="297" t="s">
        <v>216</v>
      </c>
      <c r="B32" s="78" t="s">
        <v>437</v>
      </c>
      <c r="C32" s="84" t="s">
        <v>528</v>
      </c>
      <c r="D32" s="84" t="s">
        <v>528</v>
      </c>
      <c r="E32" s="84"/>
      <c r="F32" s="84"/>
      <c r="G32" s="235">
        <v>45108</v>
      </c>
      <c r="H32" s="235">
        <v>45184</v>
      </c>
      <c r="I32" s="84"/>
      <c r="J32" s="84"/>
      <c r="K32" s="77"/>
      <c r="L32" s="77"/>
    </row>
    <row r="33" spans="1:12" s="72" customFormat="1" ht="37.5" customHeight="1" x14ac:dyDescent="0.25">
      <c r="A33" s="297" t="s">
        <v>448</v>
      </c>
      <c r="B33" s="78" t="s">
        <v>367</v>
      </c>
      <c r="C33" s="84" t="s">
        <v>528</v>
      </c>
      <c r="D33" s="84" t="s">
        <v>528</v>
      </c>
      <c r="E33" s="84"/>
      <c r="F33" s="84"/>
      <c r="G33" s="84" t="s">
        <v>526</v>
      </c>
      <c r="H33" s="84"/>
      <c r="I33" s="84"/>
      <c r="J33" s="84"/>
      <c r="K33" s="77"/>
      <c r="L33" s="77"/>
    </row>
    <row r="34" spans="1:12" s="72" customFormat="1" ht="47.25" customHeight="1" x14ac:dyDescent="0.25">
      <c r="A34" s="297" t="s">
        <v>449</v>
      </c>
      <c r="B34" s="78" t="s">
        <v>441</v>
      </c>
      <c r="C34" s="84" t="s">
        <v>528</v>
      </c>
      <c r="D34" s="84" t="s">
        <v>528</v>
      </c>
      <c r="E34" s="83"/>
      <c r="F34" s="83"/>
      <c r="G34" s="84" t="s">
        <v>526</v>
      </c>
      <c r="H34" s="84"/>
      <c r="I34" s="83"/>
      <c r="J34" s="83"/>
      <c r="K34" s="83"/>
      <c r="L34" s="77"/>
    </row>
    <row r="35" spans="1:12" s="72" customFormat="1" ht="49.5" customHeight="1" x14ac:dyDescent="0.25">
      <c r="A35" s="297" t="s">
        <v>450</v>
      </c>
      <c r="B35" s="78" t="s">
        <v>217</v>
      </c>
      <c r="C35" s="84" t="s">
        <v>528</v>
      </c>
      <c r="D35" s="84" t="s">
        <v>528</v>
      </c>
      <c r="E35" s="83"/>
      <c r="F35" s="83"/>
      <c r="G35" s="235">
        <v>45250</v>
      </c>
      <c r="H35" s="235">
        <v>45275</v>
      </c>
      <c r="I35" s="83"/>
      <c r="J35" s="83"/>
      <c r="K35" s="83"/>
      <c r="L35" s="77"/>
    </row>
    <row r="36" spans="1:12" ht="37.5" customHeight="1" x14ac:dyDescent="0.25">
      <c r="A36" s="297" t="s">
        <v>451</v>
      </c>
      <c r="B36" s="78" t="s">
        <v>433</v>
      </c>
      <c r="C36" s="84" t="s">
        <v>528</v>
      </c>
      <c r="D36" s="84" t="s">
        <v>528</v>
      </c>
      <c r="E36" s="82"/>
      <c r="F36" s="81"/>
      <c r="G36" s="84" t="s">
        <v>526</v>
      </c>
      <c r="H36" s="84"/>
      <c r="I36" s="80"/>
      <c r="J36" s="80"/>
      <c r="K36" s="77"/>
      <c r="L36" s="77"/>
    </row>
    <row r="37" spans="1:12" x14ac:dyDescent="0.25">
      <c r="A37" s="297" t="s">
        <v>452</v>
      </c>
      <c r="B37" s="78" t="s">
        <v>215</v>
      </c>
      <c r="C37" s="84" t="s">
        <v>528</v>
      </c>
      <c r="D37" s="84" t="s">
        <v>528</v>
      </c>
      <c r="E37" s="82"/>
      <c r="F37" s="81"/>
      <c r="G37" s="235">
        <v>45184</v>
      </c>
      <c r="H37" s="235">
        <v>45245</v>
      </c>
      <c r="I37" s="80"/>
      <c r="J37" s="80"/>
      <c r="K37" s="77"/>
      <c r="L37" s="77"/>
    </row>
    <row r="38" spans="1:12" x14ac:dyDescent="0.25">
      <c r="A38" s="297" t="s">
        <v>628</v>
      </c>
      <c r="B38" s="79" t="s">
        <v>214</v>
      </c>
      <c r="C38" s="77"/>
      <c r="D38" s="77"/>
      <c r="E38" s="77"/>
      <c r="F38" s="77"/>
      <c r="G38" s="77"/>
      <c r="H38" s="77"/>
      <c r="I38" s="77"/>
      <c r="J38" s="77"/>
      <c r="K38" s="77"/>
      <c r="L38" s="77"/>
    </row>
    <row r="39" spans="1:12" ht="78.75" x14ac:dyDescent="0.25">
      <c r="A39" s="297">
        <v>2</v>
      </c>
      <c r="B39" s="78" t="s">
        <v>438</v>
      </c>
      <c r="C39" s="84" t="s">
        <v>528</v>
      </c>
      <c r="D39" s="84" t="s">
        <v>528</v>
      </c>
      <c r="E39" s="229"/>
      <c r="F39" s="229"/>
      <c r="G39" s="236">
        <v>45352</v>
      </c>
      <c r="H39" s="236">
        <v>45383</v>
      </c>
      <c r="I39" s="230"/>
      <c r="J39" s="77"/>
      <c r="K39" s="77"/>
      <c r="L39" s="77"/>
    </row>
    <row r="40" spans="1:12" ht="33.75" customHeight="1" x14ac:dyDescent="0.25">
      <c r="A40" s="297" t="s">
        <v>213</v>
      </c>
      <c r="B40" s="78" t="s">
        <v>440</v>
      </c>
      <c r="C40" s="84" t="s">
        <v>528</v>
      </c>
      <c r="D40" s="84" t="s">
        <v>528</v>
      </c>
      <c r="E40" s="229"/>
      <c r="F40" s="229"/>
      <c r="G40" s="236">
        <v>45383</v>
      </c>
      <c r="H40" s="237">
        <v>45413</v>
      </c>
      <c r="I40" s="230"/>
      <c r="J40" s="226"/>
      <c r="K40" s="77"/>
      <c r="L40" s="77"/>
    </row>
    <row r="41" spans="1:12" ht="63" customHeight="1" x14ac:dyDescent="0.25">
      <c r="A41" s="297" t="s">
        <v>212</v>
      </c>
      <c r="B41" s="79" t="s">
        <v>521</v>
      </c>
      <c r="C41" s="229"/>
      <c r="D41" s="229"/>
      <c r="E41" s="229"/>
      <c r="F41" s="229"/>
      <c r="G41" s="229"/>
      <c r="H41" s="229"/>
      <c r="I41" s="229"/>
      <c r="J41" s="77"/>
      <c r="K41" s="77"/>
      <c r="L41" s="77"/>
    </row>
    <row r="42" spans="1:12" ht="58.5" customHeight="1" x14ac:dyDescent="0.25">
      <c r="A42" s="297">
        <v>3</v>
      </c>
      <c r="B42" s="78" t="s">
        <v>439</v>
      </c>
      <c r="C42" s="84" t="s">
        <v>528</v>
      </c>
      <c r="D42" s="84" t="s">
        <v>528</v>
      </c>
      <c r="E42" s="229"/>
      <c r="F42" s="229"/>
      <c r="G42" s="229" t="s">
        <v>526</v>
      </c>
      <c r="H42" s="229"/>
      <c r="I42" s="229"/>
      <c r="J42" s="77"/>
      <c r="K42" s="77"/>
      <c r="L42" s="77"/>
    </row>
    <row r="43" spans="1:12" ht="34.5" customHeight="1" x14ac:dyDescent="0.25">
      <c r="A43" s="297" t="s">
        <v>211</v>
      </c>
      <c r="B43" s="78" t="s">
        <v>209</v>
      </c>
      <c r="C43" s="84" t="s">
        <v>528</v>
      </c>
      <c r="D43" s="84" t="s">
        <v>528</v>
      </c>
      <c r="E43" s="229"/>
      <c r="F43" s="229"/>
      <c r="G43" s="237">
        <v>45413</v>
      </c>
      <c r="H43" s="236">
        <v>45473</v>
      </c>
      <c r="I43" s="230"/>
      <c r="J43" s="77"/>
      <c r="K43" s="77"/>
      <c r="L43" s="77"/>
    </row>
    <row r="44" spans="1:12" ht="24.75" customHeight="1" x14ac:dyDescent="0.25">
      <c r="A44" s="297" t="s">
        <v>210</v>
      </c>
      <c r="B44" s="78" t="s">
        <v>207</v>
      </c>
      <c r="C44" s="84" t="s">
        <v>528</v>
      </c>
      <c r="D44" s="84" t="s">
        <v>528</v>
      </c>
      <c r="E44" s="229"/>
      <c r="F44" s="229"/>
      <c r="G44" s="236">
        <v>45474</v>
      </c>
      <c r="H44" s="236">
        <v>45565</v>
      </c>
      <c r="I44" s="230"/>
      <c r="J44" s="77"/>
      <c r="K44" s="77"/>
      <c r="L44" s="77"/>
    </row>
    <row r="45" spans="1:12" ht="90.75" customHeight="1" x14ac:dyDescent="0.25">
      <c r="A45" s="297" t="s">
        <v>208</v>
      </c>
      <c r="B45" s="78" t="s">
        <v>444</v>
      </c>
      <c r="C45" s="84" t="s">
        <v>528</v>
      </c>
      <c r="D45" s="84" t="s">
        <v>528</v>
      </c>
      <c r="E45" s="77"/>
      <c r="F45" s="77"/>
      <c r="G45" s="84" t="s">
        <v>526</v>
      </c>
      <c r="H45" s="84"/>
      <c r="I45" s="77"/>
      <c r="J45" s="77"/>
      <c r="K45" s="77"/>
      <c r="L45" s="77"/>
    </row>
    <row r="46" spans="1:12" ht="167.25" customHeight="1" x14ac:dyDescent="0.25">
      <c r="A46" s="297" t="s">
        <v>206</v>
      </c>
      <c r="B46" s="78" t="s">
        <v>442</v>
      </c>
      <c r="C46" s="84" t="s">
        <v>528</v>
      </c>
      <c r="D46" s="84" t="s">
        <v>528</v>
      </c>
      <c r="E46" s="77"/>
      <c r="F46" s="77"/>
      <c r="G46" s="84" t="s">
        <v>526</v>
      </c>
      <c r="H46" s="84"/>
      <c r="I46" s="77"/>
      <c r="J46" s="77"/>
      <c r="K46" s="77"/>
      <c r="L46" s="77"/>
    </row>
    <row r="47" spans="1:12" ht="30.75" customHeight="1" x14ac:dyDescent="0.25">
      <c r="A47" s="297" t="s">
        <v>204</v>
      </c>
      <c r="B47" s="78" t="s">
        <v>205</v>
      </c>
      <c r="C47" s="84" t="s">
        <v>528</v>
      </c>
      <c r="D47" s="84" t="s">
        <v>528</v>
      </c>
      <c r="E47" s="229"/>
      <c r="F47" s="229"/>
      <c r="G47" s="480">
        <v>45536</v>
      </c>
      <c r="H47" s="236">
        <v>45570</v>
      </c>
      <c r="I47" s="77"/>
      <c r="J47" s="77"/>
      <c r="K47" s="77"/>
      <c r="L47" s="77"/>
    </row>
    <row r="48" spans="1:12" ht="37.5" customHeight="1" x14ac:dyDescent="0.25">
      <c r="A48" s="297" t="s">
        <v>629</v>
      </c>
      <c r="B48" s="79" t="s">
        <v>203</v>
      </c>
      <c r="C48" s="229"/>
      <c r="D48" s="229"/>
      <c r="E48" s="229"/>
      <c r="F48" s="229"/>
      <c r="G48" s="229"/>
      <c r="H48" s="229"/>
      <c r="I48" s="77"/>
      <c r="J48" s="77"/>
      <c r="K48" s="77"/>
      <c r="L48" s="77"/>
    </row>
    <row r="49" spans="1:12" ht="35.25" customHeight="1" x14ac:dyDescent="0.25">
      <c r="A49" s="297">
        <v>4</v>
      </c>
      <c r="B49" s="78" t="s">
        <v>201</v>
      </c>
      <c r="C49" s="84" t="s">
        <v>528</v>
      </c>
      <c r="D49" s="84" t="s">
        <v>528</v>
      </c>
      <c r="E49" s="229"/>
      <c r="F49" s="229"/>
      <c r="G49" s="237">
        <v>45570</v>
      </c>
      <c r="H49" s="237">
        <v>45580</v>
      </c>
      <c r="I49" s="77"/>
      <c r="J49" s="77"/>
      <c r="K49" s="77"/>
      <c r="L49" s="77"/>
    </row>
    <row r="50" spans="1:12" ht="86.25" customHeight="1" x14ac:dyDescent="0.25">
      <c r="A50" s="297" t="s">
        <v>202</v>
      </c>
      <c r="B50" s="78" t="s">
        <v>443</v>
      </c>
      <c r="C50" s="84" t="s">
        <v>528</v>
      </c>
      <c r="D50" s="84" t="s">
        <v>528</v>
      </c>
      <c r="E50" s="229"/>
      <c r="F50" s="229"/>
      <c r="G50" s="236">
        <v>45580</v>
      </c>
      <c r="H50" s="236">
        <v>45601</v>
      </c>
      <c r="I50" s="77"/>
      <c r="J50" s="77"/>
      <c r="K50" s="77"/>
      <c r="L50" s="77"/>
    </row>
    <row r="51" spans="1:12" ht="77.25" customHeight="1" x14ac:dyDescent="0.25">
      <c r="A51" s="297" t="s">
        <v>200</v>
      </c>
      <c r="B51" s="78" t="s">
        <v>445</v>
      </c>
      <c r="C51" s="84" t="s">
        <v>528</v>
      </c>
      <c r="D51" s="84" t="s">
        <v>528</v>
      </c>
      <c r="E51" s="229"/>
      <c r="F51" s="229"/>
      <c r="G51" s="229" t="s">
        <v>526</v>
      </c>
      <c r="H51" s="229"/>
      <c r="I51" s="77"/>
      <c r="J51" s="77"/>
      <c r="K51" s="77"/>
      <c r="L51" s="77"/>
    </row>
    <row r="52" spans="1:12" ht="71.25" customHeight="1" x14ac:dyDescent="0.25">
      <c r="A52" s="297" t="s">
        <v>198</v>
      </c>
      <c r="B52" s="78" t="s">
        <v>199</v>
      </c>
      <c r="C52" s="84" t="s">
        <v>528</v>
      </c>
      <c r="D52" s="84" t="s">
        <v>528</v>
      </c>
      <c r="E52" s="229"/>
      <c r="F52" s="229"/>
      <c r="G52" s="229" t="s">
        <v>526</v>
      </c>
      <c r="H52" s="229"/>
      <c r="I52" s="77"/>
      <c r="J52" s="77"/>
      <c r="K52" s="77"/>
      <c r="L52" s="77"/>
    </row>
    <row r="53" spans="1:12" ht="48" customHeight="1" x14ac:dyDescent="0.25">
      <c r="A53" s="297" t="s">
        <v>196</v>
      </c>
      <c r="B53" s="148" t="s">
        <v>446</v>
      </c>
      <c r="C53" s="84" t="s">
        <v>528</v>
      </c>
      <c r="D53" s="84" t="s">
        <v>528</v>
      </c>
      <c r="E53" s="229"/>
      <c r="F53" s="229"/>
      <c r="G53" s="236">
        <v>45606</v>
      </c>
      <c r="H53" s="236">
        <v>45636</v>
      </c>
      <c r="I53" s="227"/>
      <c r="J53" s="227"/>
      <c r="K53" s="77"/>
      <c r="L53" s="77"/>
    </row>
    <row r="54" spans="1:12" ht="46.5" customHeight="1" x14ac:dyDescent="0.25">
      <c r="A54" s="297" t="s">
        <v>447</v>
      </c>
      <c r="B54" s="78" t="s">
        <v>197</v>
      </c>
      <c r="C54" s="84" t="s">
        <v>528</v>
      </c>
      <c r="D54" s="84" t="s">
        <v>528</v>
      </c>
      <c r="E54" s="229"/>
      <c r="F54" s="229"/>
      <c r="G54" s="229" t="s">
        <v>526</v>
      </c>
      <c r="H54" s="229"/>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21"/>
  <sheetViews>
    <sheetView topLeftCell="A18" zoomScale="50" zoomScaleNormal="50" workbookViewId="0">
      <selection activeCell="I42" sqref="I4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6"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65"/>
      <c r="B5" s="65"/>
      <c r="C5" s="65"/>
      <c r="D5" s="65"/>
      <c r="E5" s="65"/>
      <c r="F5" s="65"/>
      <c r="L5" s="65"/>
      <c r="M5" s="65"/>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10" t="str">
        <f>'1. паспорт местоположение'!A12:C12</f>
        <v>M_TP1600.PR.0096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98.25" customHeight="1" x14ac:dyDescent="0.25">
      <c r="A14" s="315" t="str">
        <f>'1. паспорт местоположение'!A15:C15</f>
        <v>Модернизация системы телемеханики ПС 110 кВ Северо-Хохряковская</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45" t="s">
        <v>491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8" customFormat="1" ht="33" customHeight="1" x14ac:dyDescent="0.25">
      <c r="A20" s="439" t="s">
        <v>195</v>
      </c>
      <c r="B20" s="439" t="s">
        <v>194</v>
      </c>
      <c r="C20" s="437" t="s">
        <v>193</v>
      </c>
      <c r="D20" s="437"/>
      <c r="E20" s="442" t="s">
        <v>192</v>
      </c>
      <c r="F20" s="442"/>
      <c r="G20" s="439" t="s">
        <v>584</v>
      </c>
      <c r="H20" s="443" t="s">
        <v>545</v>
      </c>
      <c r="I20" s="444"/>
      <c r="J20" s="444"/>
      <c r="K20" s="444"/>
      <c r="L20" s="443" t="s">
        <v>546</v>
      </c>
      <c r="M20" s="444"/>
      <c r="N20" s="444"/>
      <c r="O20" s="444"/>
      <c r="P20" s="443" t="s">
        <v>547</v>
      </c>
      <c r="Q20" s="444"/>
      <c r="R20" s="444"/>
      <c r="S20" s="444"/>
      <c r="T20" s="443" t="s">
        <v>585</v>
      </c>
      <c r="U20" s="444"/>
      <c r="V20" s="444"/>
      <c r="W20" s="444"/>
      <c r="X20" s="443" t="s">
        <v>586</v>
      </c>
      <c r="Y20" s="444"/>
      <c r="Z20" s="444"/>
      <c r="AA20" s="444"/>
      <c r="AB20" s="446" t="s">
        <v>191</v>
      </c>
      <c r="AC20" s="446"/>
      <c r="AD20" s="73"/>
      <c r="AE20" s="73"/>
      <c r="AF20" s="73"/>
    </row>
    <row r="21" spans="1:39" s="198" customFormat="1" ht="99.75" customHeight="1" x14ac:dyDescent="0.25">
      <c r="A21" s="440"/>
      <c r="B21" s="440"/>
      <c r="C21" s="437"/>
      <c r="D21" s="437"/>
      <c r="E21" s="442"/>
      <c r="F21" s="442"/>
      <c r="G21" s="440"/>
      <c r="H21" s="437" t="s">
        <v>3</v>
      </c>
      <c r="I21" s="437"/>
      <c r="J21" s="437" t="s">
        <v>627</v>
      </c>
      <c r="K21" s="437"/>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46"/>
      <c r="AC21" s="446"/>
    </row>
    <row r="22" spans="1:39" s="198" customFormat="1" ht="89.25" customHeight="1" x14ac:dyDescent="0.3">
      <c r="A22" s="441"/>
      <c r="B22" s="441"/>
      <c r="C22" s="199" t="s">
        <v>3</v>
      </c>
      <c r="D22" s="199" t="s">
        <v>189</v>
      </c>
      <c r="E22" s="200" t="s">
        <v>582</v>
      </c>
      <c r="F22" s="200" t="s">
        <v>583</v>
      </c>
      <c r="G22" s="441"/>
      <c r="H22" s="201" t="s">
        <v>470</v>
      </c>
      <c r="I22" s="201" t="s">
        <v>471</v>
      </c>
      <c r="J22" s="201" t="s">
        <v>470</v>
      </c>
      <c r="K22" s="201" t="s">
        <v>471</v>
      </c>
      <c r="L22" s="201" t="s">
        <v>470</v>
      </c>
      <c r="M22" s="201" t="s">
        <v>471</v>
      </c>
      <c r="N22" s="201" t="s">
        <v>470</v>
      </c>
      <c r="O22" s="201" t="s">
        <v>471</v>
      </c>
      <c r="P22" s="201" t="s">
        <v>470</v>
      </c>
      <c r="Q22" s="201" t="s">
        <v>471</v>
      </c>
      <c r="R22" s="201" t="s">
        <v>470</v>
      </c>
      <c r="S22" s="201" t="s">
        <v>471</v>
      </c>
      <c r="T22" s="201" t="s">
        <v>470</v>
      </c>
      <c r="U22" s="201" t="s">
        <v>471</v>
      </c>
      <c r="V22" s="201" t="s">
        <v>470</v>
      </c>
      <c r="W22" s="201" t="s">
        <v>471</v>
      </c>
      <c r="X22" s="201" t="s">
        <v>470</v>
      </c>
      <c r="Y22" s="201" t="s">
        <v>471</v>
      </c>
      <c r="Z22" s="201" t="s">
        <v>470</v>
      </c>
      <c r="AA22" s="201" t="s">
        <v>471</v>
      </c>
      <c r="AB22" s="199" t="s">
        <v>190</v>
      </c>
      <c r="AC22" s="199" t="s">
        <v>189</v>
      </c>
      <c r="AI22" s="202"/>
      <c r="AJ22" s="202"/>
      <c r="AK22" s="202"/>
      <c r="AL22" s="202"/>
      <c r="AM22" s="203"/>
    </row>
    <row r="23" spans="1:39" s="198" customFormat="1" ht="19.5" customHeight="1" x14ac:dyDescent="0.25">
      <c r="A23" s="204">
        <v>1</v>
      </c>
      <c r="B23" s="204">
        <v>2</v>
      </c>
      <c r="C23" s="204">
        <v>3</v>
      </c>
      <c r="D23" s="204">
        <v>4</v>
      </c>
      <c r="E23" s="204">
        <v>5</v>
      </c>
      <c r="F23" s="204">
        <v>6</v>
      </c>
      <c r="G23" s="20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32</v>
      </c>
      <c r="AC23" s="234">
        <v>33</v>
      </c>
      <c r="AI23" s="203"/>
      <c r="AJ23" s="203"/>
      <c r="AK23" s="203"/>
      <c r="AL23" s="203"/>
      <c r="AM23" s="203"/>
    </row>
    <row r="24" spans="1:39" ht="47.25" customHeight="1" x14ac:dyDescent="0.25">
      <c r="A24" s="205" t="s">
        <v>66</v>
      </c>
      <c r="B24" s="206" t="s">
        <v>188</v>
      </c>
      <c r="C24" s="207">
        <v>0</v>
      </c>
      <c r="D24" s="208">
        <v>48.375278000000002</v>
      </c>
      <c r="E24" s="208">
        <v>48.375278000000002</v>
      </c>
      <c r="F24" s="208">
        <v>48.375278000000002</v>
      </c>
      <c r="G24" s="208">
        <v>0</v>
      </c>
      <c r="H24" s="208">
        <v>0</v>
      </c>
      <c r="I24" s="208">
        <v>0</v>
      </c>
      <c r="J24" s="208">
        <v>3.7752995999999999</v>
      </c>
      <c r="K24" s="208">
        <v>0</v>
      </c>
      <c r="L24" s="208">
        <v>0</v>
      </c>
      <c r="M24" s="208">
        <v>0</v>
      </c>
      <c r="N24" s="208">
        <v>44.599978800000002</v>
      </c>
      <c r="O24" s="208">
        <v>0</v>
      </c>
      <c r="P24" s="208">
        <v>0</v>
      </c>
      <c r="Q24" s="208">
        <v>0</v>
      </c>
      <c r="R24" s="208">
        <v>0</v>
      </c>
      <c r="S24" s="208">
        <v>0</v>
      </c>
      <c r="T24" s="208">
        <v>0</v>
      </c>
      <c r="U24" s="208">
        <v>0</v>
      </c>
      <c r="V24" s="208">
        <v>0</v>
      </c>
      <c r="W24" s="208">
        <v>0</v>
      </c>
      <c r="X24" s="208">
        <v>0</v>
      </c>
      <c r="Y24" s="208">
        <v>0</v>
      </c>
      <c r="Z24" s="208">
        <v>0</v>
      </c>
      <c r="AA24" s="208">
        <v>0</v>
      </c>
      <c r="AB24" s="208">
        <f>H24+L24+P24+T24+X24</f>
        <v>0</v>
      </c>
      <c r="AC24" s="208">
        <f>J24+N24+R24+V24+Z24</f>
        <v>48.375278399999999</v>
      </c>
    </row>
    <row r="25" spans="1:39" ht="24" customHeight="1" x14ac:dyDescent="0.25">
      <c r="A25" s="209" t="s">
        <v>187</v>
      </c>
      <c r="B25" s="210" t="s">
        <v>186</v>
      </c>
      <c r="C25" s="207"/>
      <c r="D25" s="208"/>
      <c r="E25" s="208"/>
      <c r="F25" s="208"/>
      <c r="G25" s="208">
        <v>0</v>
      </c>
      <c r="H25" s="208">
        <v>0</v>
      </c>
      <c r="I25" s="208">
        <v>0</v>
      </c>
      <c r="J25" s="208">
        <v>0</v>
      </c>
      <c r="K25" s="208">
        <v>0</v>
      </c>
      <c r="L25" s="208">
        <v>0</v>
      </c>
      <c r="M25" s="208">
        <v>0</v>
      </c>
      <c r="N25" s="208">
        <v>0</v>
      </c>
      <c r="O25" s="208">
        <v>0</v>
      </c>
      <c r="P25" s="208">
        <v>0</v>
      </c>
      <c r="Q25" s="208">
        <v>0</v>
      </c>
      <c r="R25" s="208">
        <v>0</v>
      </c>
      <c r="S25" s="208">
        <v>0</v>
      </c>
      <c r="T25" s="208">
        <v>0</v>
      </c>
      <c r="U25" s="208">
        <v>0</v>
      </c>
      <c r="V25" s="208">
        <v>0</v>
      </c>
      <c r="W25" s="208">
        <v>0</v>
      </c>
      <c r="X25" s="208">
        <v>0</v>
      </c>
      <c r="Y25" s="208">
        <v>0</v>
      </c>
      <c r="Z25" s="208">
        <v>0</v>
      </c>
      <c r="AA25" s="208">
        <v>0</v>
      </c>
      <c r="AB25" s="208">
        <f t="shared" ref="AB25:AB86" si="0">H25+L25+P25+T25+X25</f>
        <v>0</v>
      </c>
      <c r="AC25" s="208">
        <f t="shared" ref="AC25:AC86" si="1">J25+N25+R25+V25+Z25</f>
        <v>0</v>
      </c>
    </row>
    <row r="26" spans="1:39" x14ac:dyDescent="0.25">
      <c r="A26" s="209" t="s">
        <v>185</v>
      </c>
      <c r="B26" s="210" t="s">
        <v>184</v>
      </c>
      <c r="C26" s="207"/>
      <c r="D26" s="208"/>
      <c r="E26" s="208"/>
      <c r="F26" s="208"/>
      <c r="G26" s="208">
        <v>0</v>
      </c>
      <c r="H26" s="208">
        <v>0</v>
      </c>
      <c r="I26" s="208">
        <v>0</v>
      </c>
      <c r="J26" s="208">
        <v>0</v>
      </c>
      <c r="K26" s="208">
        <v>0</v>
      </c>
      <c r="L26" s="208">
        <v>0</v>
      </c>
      <c r="M26" s="208">
        <v>0</v>
      </c>
      <c r="N26" s="208">
        <v>0</v>
      </c>
      <c r="O26" s="208">
        <v>0</v>
      </c>
      <c r="P26" s="208">
        <v>0</v>
      </c>
      <c r="Q26" s="208">
        <v>0</v>
      </c>
      <c r="R26" s="208">
        <v>0</v>
      </c>
      <c r="S26" s="208">
        <v>0</v>
      </c>
      <c r="T26" s="208">
        <v>0</v>
      </c>
      <c r="U26" s="208">
        <v>0</v>
      </c>
      <c r="V26" s="208">
        <v>0</v>
      </c>
      <c r="W26" s="208">
        <v>0</v>
      </c>
      <c r="X26" s="208">
        <v>0</v>
      </c>
      <c r="Y26" s="208">
        <v>0</v>
      </c>
      <c r="Z26" s="208">
        <v>0</v>
      </c>
      <c r="AA26" s="208">
        <v>0</v>
      </c>
      <c r="AB26" s="208">
        <f t="shared" si="0"/>
        <v>0</v>
      </c>
      <c r="AC26" s="208">
        <f t="shared" si="1"/>
        <v>0</v>
      </c>
    </row>
    <row r="27" spans="1:39" ht="31.5" x14ac:dyDescent="0.25">
      <c r="A27" s="209" t="s">
        <v>183</v>
      </c>
      <c r="B27" s="210" t="s">
        <v>428</v>
      </c>
      <c r="C27" s="207"/>
      <c r="D27" s="211">
        <f>D24-D29</f>
        <v>40.312731666666664</v>
      </c>
      <c r="E27" s="211">
        <f t="shared" ref="E27:F27" si="2">E24-E29</f>
        <v>40.312731666666664</v>
      </c>
      <c r="F27" s="211">
        <f t="shared" si="2"/>
        <v>40.312731666666664</v>
      </c>
      <c r="G27" s="208">
        <v>0</v>
      </c>
      <c r="H27" s="208">
        <v>0</v>
      </c>
      <c r="I27" s="208">
        <v>0</v>
      </c>
      <c r="J27" s="208">
        <v>0</v>
      </c>
      <c r="K27" s="208">
        <v>0</v>
      </c>
      <c r="L27" s="208">
        <v>0</v>
      </c>
      <c r="M27" s="208">
        <v>0</v>
      </c>
      <c r="N27" s="208">
        <v>0</v>
      </c>
      <c r="O27" s="208">
        <v>0</v>
      </c>
      <c r="P27" s="208">
        <v>0</v>
      </c>
      <c r="Q27" s="208">
        <v>0</v>
      </c>
      <c r="R27" s="208">
        <v>0</v>
      </c>
      <c r="S27" s="208">
        <v>0</v>
      </c>
      <c r="T27" s="208">
        <v>0</v>
      </c>
      <c r="U27" s="208">
        <v>0</v>
      </c>
      <c r="V27" s="208">
        <v>0</v>
      </c>
      <c r="W27" s="208">
        <v>0</v>
      </c>
      <c r="X27" s="208">
        <v>0</v>
      </c>
      <c r="Y27" s="208">
        <v>0</v>
      </c>
      <c r="Z27" s="208">
        <v>0</v>
      </c>
      <c r="AA27" s="208">
        <v>0</v>
      </c>
      <c r="AB27" s="208">
        <f t="shared" si="0"/>
        <v>0</v>
      </c>
      <c r="AC27" s="208">
        <f t="shared" si="1"/>
        <v>0</v>
      </c>
    </row>
    <row r="28" spans="1:39" x14ac:dyDescent="0.25">
      <c r="A28" s="209" t="s">
        <v>182</v>
      </c>
      <c r="B28" s="210" t="s">
        <v>181</v>
      </c>
      <c r="C28" s="207"/>
      <c r="D28" s="208"/>
      <c r="E28" s="208"/>
      <c r="F28" s="208"/>
      <c r="G28" s="208">
        <v>0</v>
      </c>
      <c r="H28" s="208">
        <v>0</v>
      </c>
      <c r="I28" s="208">
        <v>0</v>
      </c>
      <c r="J28" s="208">
        <v>0</v>
      </c>
      <c r="K28" s="208">
        <v>0</v>
      </c>
      <c r="L28" s="208">
        <v>0</v>
      </c>
      <c r="M28" s="208">
        <v>0</v>
      </c>
      <c r="N28" s="208">
        <v>0</v>
      </c>
      <c r="O28" s="208">
        <v>0</v>
      </c>
      <c r="P28" s="208">
        <v>0</v>
      </c>
      <c r="Q28" s="208">
        <v>0</v>
      </c>
      <c r="R28" s="208">
        <v>0</v>
      </c>
      <c r="S28" s="208">
        <v>0</v>
      </c>
      <c r="T28" s="208">
        <v>0</v>
      </c>
      <c r="U28" s="208">
        <v>0</v>
      </c>
      <c r="V28" s="208">
        <v>0</v>
      </c>
      <c r="W28" s="208">
        <v>0</v>
      </c>
      <c r="X28" s="208">
        <v>0</v>
      </c>
      <c r="Y28" s="208">
        <v>0</v>
      </c>
      <c r="Z28" s="208">
        <v>0</v>
      </c>
      <c r="AA28" s="208">
        <v>0</v>
      </c>
      <c r="AB28" s="208">
        <f t="shared" si="0"/>
        <v>0</v>
      </c>
      <c r="AC28" s="208">
        <f t="shared" si="1"/>
        <v>0</v>
      </c>
    </row>
    <row r="29" spans="1:39" x14ac:dyDescent="0.25">
      <c r="A29" s="209" t="s">
        <v>180</v>
      </c>
      <c r="B29" s="212" t="s">
        <v>179</v>
      </c>
      <c r="C29" s="207"/>
      <c r="D29" s="211">
        <f>D24/1.2*0.2</f>
        <v>8.0625463333333354</v>
      </c>
      <c r="E29" s="211">
        <f t="shared" ref="E29:F29" si="3">E24/1.2*0.2</f>
        <v>8.0625463333333354</v>
      </c>
      <c r="F29" s="211">
        <f t="shared" si="3"/>
        <v>8.0625463333333354</v>
      </c>
      <c r="G29" s="208">
        <v>0</v>
      </c>
      <c r="H29" s="208">
        <v>0</v>
      </c>
      <c r="I29" s="208">
        <v>0</v>
      </c>
      <c r="J29" s="208">
        <v>0</v>
      </c>
      <c r="K29" s="208">
        <v>0</v>
      </c>
      <c r="L29" s="208">
        <v>0</v>
      </c>
      <c r="M29" s="208">
        <v>0</v>
      </c>
      <c r="N29" s="208">
        <v>0</v>
      </c>
      <c r="O29" s="208">
        <v>0</v>
      </c>
      <c r="P29" s="208">
        <v>0</v>
      </c>
      <c r="Q29" s="208">
        <v>0</v>
      </c>
      <c r="R29" s="208">
        <v>0</v>
      </c>
      <c r="S29" s="208">
        <v>0</v>
      </c>
      <c r="T29" s="208">
        <v>0</v>
      </c>
      <c r="U29" s="208">
        <v>0</v>
      </c>
      <c r="V29" s="208">
        <v>0</v>
      </c>
      <c r="W29" s="208">
        <v>0</v>
      </c>
      <c r="X29" s="208">
        <v>0</v>
      </c>
      <c r="Y29" s="208">
        <v>0</v>
      </c>
      <c r="Z29" s="208">
        <v>0</v>
      </c>
      <c r="AA29" s="208">
        <v>0</v>
      </c>
      <c r="AB29" s="208">
        <f t="shared" si="0"/>
        <v>0</v>
      </c>
      <c r="AC29" s="208">
        <f t="shared" si="1"/>
        <v>0</v>
      </c>
    </row>
    <row r="30" spans="1:39" ht="47.25" x14ac:dyDescent="0.25">
      <c r="A30" s="205" t="s">
        <v>64</v>
      </c>
      <c r="B30" s="206" t="s">
        <v>178</v>
      </c>
      <c r="C30" s="207">
        <v>0</v>
      </c>
      <c r="D30" s="208">
        <f>D24/1.2</f>
        <v>40.312731666666672</v>
      </c>
      <c r="E30" s="208">
        <f t="shared" ref="E30:F30" si="4">E24/1.2</f>
        <v>40.312731666666672</v>
      </c>
      <c r="F30" s="208">
        <f t="shared" si="4"/>
        <v>40.312731666666672</v>
      </c>
      <c r="G30" s="208">
        <v>0</v>
      </c>
      <c r="H30" s="208">
        <v>0</v>
      </c>
      <c r="I30" s="208">
        <v>0</v>
      </c>
      <c r="J30" s="208">
        <v>3.146083</v>
      </c>
      <c r="K30" s="208">
        <v>0</v>
      </c>
      <c r="L30" s="208">
        <v>0</v>
      </c>
      <c r="M30" s="208">
        <v>0</v>
      </c>
      <c r="N30" s="208">
        <v>37.166649</v>
      </c>
      <c r="O30" s="208">
        <v>0</v>
      </c>
      <c r="P30" s="208">
        <v>0</v>
      </c>
      <c r="Q30" s="208">
        <v>0</v>
      </c>
      <c r="R30" s="208">
        <v>0</v>
      </c>
      <c r="S30" s="208">
        <v>0</v>
      </c>
      <c r="T30" s="208">
        <v>0</v>
      </c>
      <c r="U30" s="208">
        <v>0</v>
      </c>
      <c r="V30" s="208">
        <v>0</v>
      </c>
      <c r="W30" s="208">
        <v>0</v>
      </c>
      <c r="X30" s="208">
        <v>0</v>
      </c>
      <c r="Y30" s="208">
        <v>0</v>
      </c>
      <c r="Z30" s="208">
        <v>0</v>
      </c>
      <c r="AA30" s="208">
        <v>0</v>
      </c>
      <c r="AB30" s="208">
        <f t="shared" si="0"/>
        <v>0</v>
      </c>
      <c r="AC30" s="208">
        <f t="shared" si="1"/>
        <v>40.312731999999997</v>
      </c>
    </row>
    <row r="31" spans="1:39" x14ac:dyDescent="0.25">
      <c r="A31" s="205" t="s">
        <v>177</v>
      </c>
      <c r="B31" s="210" t="s">
        <v>176</v>
      </c>
      <c r="C31" s="207">
        <v>0</v>
      </c>
      <c r="D31" s="211">
        <v>3.146083</v>
      </c>
      <c r="E31" s="211">
        <v>3.146083</v>
      </c>
      <c r="F31" s="211">
        <v>3.146083</v>
      </c>
      <c r="G31" s="208">
        <v>0</v>
      </c>
      <c r="H31" s="208">
        <v>0</v>
      </c>
      <c r="I31" s="208">
        <v>0</v>
      </c>
      <c r="J31" s="211">
        <v>3.146083</v>
      </c>
      <c r="K31" s="208">
        <v>0</v>
      </c>
      <c r="L31" s="208">
        <v>0</v>
      </c>
      <c r="M31" s="208">
        <v>0</v>
      </c>
      <c r="N31" s="208">
        <v>0</v>
      </c>
      <c r="O31" s="208">
        <v>0</v>
      </c>
      <c r="P31" s="208">
        <v>0</v>
      </c>
      <c r="Q31" s="208">
        <v>0</v>
      </c>
      <c r="R31" s="208">
        <v>0</v>
      </c>
      <c r="S31" s="208">
        <v>0</v>
      </c>
      <c r="T31" s="208">
        <v>0</v>
      </c>
      <c r="U31" s="208">
        <v>0</v>
      </c>
      <c r="V31" s="208">
        <v>0</v>
      </c>
      <c r="W31" s="208">
        <v>0</v>
      </c>
      <c r="X31" s="208">
        <v>0</v>
      </c>
      <c r="Y31" s="208">
        <v>0</v>
      </c>
      <c r="Z31" s="208">
        <v>0</v>
      </c>
      <c r="AA31" s="208">
        <v>0</v>
      </c>
      <c r="AB31" s="208">
        <f t="shared" si="0"/>
        <v>0</v>
      </c>
      <c r="AC31" s="208">
        <f t="shared" si="1"/>
        <v>3.146083</v>
      </c>
    </row>
    <row r="32" spans="1:39" ht="31.5" x14ac:dyDescent="0.25">
      <c r="A32" s="205" t="s">
        <v>175</v>
      </c>
      <c r="B32" s="210" t="s">
        <v>174</v>
      </c>
      <c r="C32" s="207">
        <v>0</v>
      </c>
      <c r="D32" s="211">
        <v>11.407379000000001</v>
      </c>
      <c r="E32" s="211">
        <v>11.407379000000001</v>
      </c>
      <c r="F32" s="211">
        <v>11.407379000000001</v>
      </c>
      <c r="G32" s="208">
        <v>0</v>
      </c>
      <c r="H32" s="208">
        <v>0</v>
      </c>
      <c r="I32" s="208">
        <v>0</v>
      </c>
      <c r="J32" s="208">
        <v>0</v>
      </c>
      <c r="K32" s="208">
        <v>0</v>
      </c>
      <c r="L32" s="208">
        <v>0</v>
      </c>
      <c r="M32" s="208">
        <v>0</v>
      </c>
      <c r="N32" s="211">
        <v>11.407379000000001</v>
      </c>
      <c r="O32" s="208">
        <v>0</v>
      </c>
      <c r="P32" s="208">
        <v>0</v>
      </c>
      <c r="Q32" s="208">
        <v>0</v>
      </c>
      <c r="R32" s="208">
        <v>0</v>
      </c>
      <c r="S32" s="208">
        <v>0</v>
      </c>
      <c r="T32" s="208">
        <v>0</v>
      </c>
      <c r="U32" s="208">
        <v>0</v>
      </c>
      <c r="V32" s="208">
        <v>0</v>
      </c>
      <c r="W32" s="208">
        <v>0</v>
      </c>
      <c r="X32" s="208">
        <v>0</v>
      </c>
      <c r="Y32" s="208">
        <v>0</v>
      </c>
      <c r="Z32" s="208">
        <v>0</v>
      </c>
      <c r="AA32" s="208">
        <v>0</v>
      </c>
      <c r="AB32" s="208">
        <f t="shared" si="0"/>
        <v>0</v>
      </c>
      <c r="AC32" s="208">
        <f t="shared" si="1"/>
        <v>11.407379000000001</v>
      </c>
    </row>
    <row r="33" spans="1:29" x14ac:dyDescent="0.25">
      <c r="A33" s="205" t="s">
        <v>173</v>
      </c>
      <c r="B33" s="210" t="s">
        <v>172</v>
      </c>
      <c r="C33" s="207">
        <v>0</v>
      </c>
      <c r="D33" s="211">
        <v>17.357925000000002</v>
      </c>
      <c r="E33" s="211">
        <v>17.357925000000002</v>
      </c>
      <c r="F33" s="211">
        <v>17.357925000000002</v>
      </c>
      <c r="G33" s="208">
        <v>0</v>
      </c>
      <c r="H33" s="208">
        <v>0</v>
      </c>
      <c r="I33" s="208">
        <v>0</v>
      </c>
      <c r="J33" s="208">
        <v>0</v>
      </c>
      <c r="K33" s="208">
        <v>0</v>
      </c>
      <c r="L33" s="208">
        <v>0</v>
      </c>
      <c r="M33" s="208">
        <v>0</v>
      </c>
      <c r="N33" s="211">
        <v>17.357925000000002</v>
      </c>
      <c r="O33" s="208">
        <v>0</v>
      </c>
      <c r="P33" s="208">
        <v>0</v>
      </c>
      <c r="Q33" s="208">
        <v>0</v>
      </c>
      <c r="R33" s="208">
        <v>0</v>
      </c>
      <c r="S33" s="208">
        <v>0</v>
      </c>
      <c r="T33" s="208">
        <v>0</v>
      </c>
      <c r="U33" s="208">
        <v>0</v>
      </c>
      <c r="V33" s="208">
        <v>0</v>
      </c>
      <c r="W33" s="208">
        <v>0</v>
      </c>
      <c r="X33" s="208">
        <v>0</v>
      </c>
      <c r="Y33" s="208">
        <v>0</v>
      </c>
      <c r="Z33" s="208">
        <v>0</v>
      </c>
      <c r="AA33" s="208">
        <v>0</v>
      </c>
      <c r="AB33" s="208">
        <f t="shared" si="0"/>
        <v>0</v>
      </c>
      <c r="AC33" s="208">
        <f t="shared" si="1"/>
        <v>17.357925000000002</v>
      </c>
    </row>
    <row r="34" spans="1:29" x14ac:dyDescent="0.25">
      <c r="A34" s="205" t="s">
        <v>171</v>
      </c>
      <c r="B34" s="210" t="s">
        <v>170</v>
      </c>
      <c r="C34" s="207">
        <v>0</v>
      </c>
      <c r="D34" s="211">
        <v>8.4013500000000008</v>
      </c>
      <c r="E34" s="211">
        <v>8.4013500000000008</v>
      </c>
      <c r="F34" s="211">
        <v>8.4013500000000008</v>
      </c>
      <c r="G34" s="208">
        <v>0</v>
      </c>
      <c r="H34" s="208">
        <v>0</v>
      </c>
      <c r="I34" s="208">
        <v>0</v>
      </c>
      <c r="J34" s="208">
        <v>0</v>
      </c>
      <c r="K34" s="208">
        <v>0</v>
      </c>
      <c r="L34" s="208">
        <v>0</v>
      </c>
      <c r="M34" s="208">
        <v>0</v>
      </c>
      <c r="N34" s="211">
        <v>8.4013500000000008</v>
      </c>
      <c r="O34" s="208">
        <v>0</v>
      </c>
      <c r="P34" s="208">
        <v>0</v>
      </c>
      <c r="Q34" s="208">
        <v>0</v>
      </c>
      <c r="R34" s="208">
        <v>0</v>
      </c>
      <c r="S34" s="208">
        <v>0</v>
      </c>
      <c r="T34" s="208">
        <v>0</v>
      </c>
      <c r="U34" s="208">
        <v>0</v>
      </c>
      <c r="V34" s="208">
        <v>0</v>
      </c>
      <c r="W34" s="208">
        <v>0</v>
      </c>
      <c r="X34" s="208">
        <v>0</v>
      </c>
      <c r="Y34" s="208">
        <v>0</v>
      </c>
      <c r="Z34" s="208">
        <v>0</v>
      </c>
      <c r="AA34" s="208">
        <v>0</v>
      </c>
      <c r="AB34" s="208">
        <f t="shared" si="0"/>
        <v>0</v>
      </c>
      <c r="AC34" s="208">
        <f t="shared" si="1"/>
        <v>8.4013500000000008</v>
      </c>
    </row>
    <row r="35" spans="1:29" ht="31.5" x14ac:dyDescent="0.25">
      <c r="A35" s="281" t="s">
        <v>63</v>
      </c>
      <c r="B35" s="282" t="s">
        <v>169</v>
      </c>
      <c r="C35" s="211">
        <v>0</v>
      </c>
      <c r="D35" s="205">
        <v>0</v>
      </c>
      <c r="E35" s="205">
        <v>0</v>
      </c>
      <c r="F35" s="205">
        <v>0</v>
      </c>
      <c r="G35" s="208">
        <v>0</v>
      </c>
      <c r="H35" s="208">
        <v>0</v>
      </c>
      <c r="I35" s="208">
        <v>0</v>
      </c>
      <c r="J35" s="208">
        <v>0</v>
      </c>
      <c r="K35" s="208">
        <v>0</v>
      </c>
      <c r="L35" s="208">
        <v>0</v>
      </c>
      <c r="M35" s="208">
        <v>0</v>
      </c>
      <c r="N35" s="211">
        <v>0</v>
      </c>
      <c r="O35" s="208">
        <v>0</v>
      </c>
      <c r="P35" s="208">
        <v>0</v>
      </c>
      <c r="Q35" s="208">
        <v>0</v>
      </c>
      <c r="R35" s="208">
        <v>0</v>
      </c>
      <c r="S35" s="208">
        <v>0</v>
      </c>
      <c r="T35" s="208">
        <v>0</v>
      </c>
      <c r="U35" s="208">
        <v>0</v>
      </c>
      <c r="V35" s="208">
        <v>0</v>
      </c>
      <c r="W35" s="208">
        <v>0</v>
      </c>
      <c r="X35" s="208">
        <v>0</v>
      </c>
      <c r="Y35" s="208">
        <v>0</v>
      </c>
      <c r="Z35" s="208">
        <v>0</v>
      </c>
      <c r="AA35" s="208">
        <v>0</v>
      </c>
      <c r="AB35" s="208">
        <f t="shared" si="0"/>
        <v>0</v>
      </c>
      <c r="AC35" s="208">
        <f t="shared" si="1"/>
        <v>0</v>
      </c>
    </row>
    <row r="36" spans="1:29" ht="31.5" x14ac:dyDescent="0.25">
      <c r="A36" s="283" t="s">
        <v>168</v>
      </c>
      <c r="B36" s="284" t="s">
        <v>587</v>
      </c>
      <c r="C36" s="208">
        <v>0</v>
      </c>
      <c r="D36" s="208">
        <v>0</v>
      </c>
      <c r="E36" s="208">
        <v>0</v>
      </c>
      <c r="F36" s="208">
        <v>0</v>
      </c>
      <c r="G36" s="208">
        <v>0</v>
      </c>
      <c r="H36" s="208">
        <v>0</v>
      </c>
      <c r="I36" s="208">
        <v>0</v>
      </c>
      <c r="J36" s="208">
        <v>0</v>
      </c>
      <c r="K36" s="208">
        <v>0</v>
      </c>
      <c r="L36" s="208">
        <v>0</v>
      </c>
      <c r="M36" s="208">
        <v>0</v>
      </c>
      <c r="N36" s="211">
        <v>0</v>
      </c>
      <c r="O36" s="208">
        <v>0</v>
      </c>
      <c r="P36" s="208">
        <v>0</v>
      </c>
      <c r="Q36" s="208">
        <v>0</v>
      </c>
      <c r="R36" s="208">
        <v>0</v>
      </c>
      <c r="S36" s="208">
        <v>0</v>
      </c>
      <c r="T36" s="208">
        <v>0</v>
      </c>
      <c r="U36" s="208">
        <v>0</v>
      </c>
      <c r="V36" s="208">
        <v>0</v>
      </c>
      <c r="W36" s="208">
        <v>0</v>
      </c>
      <c r="X36" s="208">
        <v>0</v>
      </c>
      <c r="Y36" s="208">
        <v>0</v>
      </c>
      <c r="Z36" s="208">
        <v>0</v>
      </c>
      <c r="AA36" s="208">
        <v>0</v>
      </c>
      <c r="AB36" s="208">
        <f t="shared" si="0"/>
        <v>0</v>
      </c>
      <c r="AC36" s="208">
        <f t="shared" si="1"/>
        <v>0</v>
      </c>
    </row>
    <row r="37" spans="1:29" x14ac:dyDescent="0.25">
      <c r="A37" s="283" t="s">
        <v>167</v>
      </c>
      <c r="B37" s="284" t="s">
        <v>157</v>
      </c>
      <c r="C37" s="208">
        <v>0</v>
      </c>
      <c r="D37" s="208">
        <v>0</v>
      </c>
      <c r="E37" s="208">
        <v>0</v>
      </c>
      <c r="F37" s="208">
        <v>0</v>
      </c>
      <c r="G37" s="208">
        <v>0</v>
      </c>
      <c r="H37" s="208">
        <v>0</v>
      </c>
      <c r="I37" s="208">
        <v>0</v>
      </c>
      <c r="J37" s="208">
        <v>0</v>
      </c>
      <c r="K37" s="208">
        <v>0</v>
      </c>
      <c r="L37" s="208">
        <v>0</v>
      </c>
      <c r="M37" s="208">
        <v>0</v>
      </c>
      <c r="N37" s="208">
        <v>0</v>
      </c>
      <c r="O37" s="208">
        <v>0</v>
      </c>
      <c r="P37" s="208">
        <v>0</v>
      </c>
      <c r="Q37" s="208">
        <v>0</v>
      </c>
      <c r="R37" s="208">
        <v>0</v>
      </c>
      <c r="S37" s="208">
        <v>0</v>
      </c>
      <c r="T37" s="208">
        <v>0</v>
      </c>
      <c r="U37" s="208">
        <v>0</v>
      </c>
      <c r="V37" s="208">
        <v>0</v>
      </c>
      <c r="W37" s="208">
        <v>0</v>
      </c>
      <c r="X37" s="208">
        <v>0</v>
      </c>
      <c r="Y37" s="208">
        <v>0</v>
      </c>
      <c r="Z37" s="208">
        <v>0</v>
      </c>
      <c r="AA37" s="208">
        <v>0</v>
      </c>
      <c r="AB37" s="208">
        <f t="shared" si="0"/>
        <v>0</v>
      </c>
      <c r="AC37" s="208">
        <f t="shared" si="1"/>
        <v>0</v>
      </c>
    </row>
    <row r="38" spans="1:29" x14ac:dyDescent="0.25">
      <c r="A38" s="283" t="s">
        <v>166</v>
      </c>
      <c r="B38" s="284" t="s">
        <v>588</v>
      </c>
      <c r="C38" s="208">
        <v>0</v>
      </c>
      <c r="D38" s="208">
        <v>0</v>
      </c>
      <c r="E38" s="208">
        <v>0</v>
      </c>
      <c r="F38" s="208">
        <v>0</v>
      </c>
      <c r="G38" s="208">
        <v>0</v>
      </c>
      <c r="H38" s="208">
        <v>0</v>
      </c>
      <c r="I38" s="208">
        <v>0</v>
      </c>
      <c r="J38" s="208">
        <v>0</v>
      </c>
      <c r="K38" s="208">
        <v>0</v>
      </c>
      <c r="L38" s="208">
        <v>0</v>
      </c>
      <c r="M38" s="208">
        <v>0</v>
      </c>
      <c r="N38" s="208">
        <v>0</v>
      </c>
      <c r="O38" s="208">
        <v>0</v>
      </c>
      <c r="P38" s="208">
        <v>0</v>
      </c>
      <c r="Q38" s="208">
        <v>0</v>
      </c>
      <c r="R38" s="208">
        <v>0</v>
      </c>
      <c r="S38" s="208">
        <v>0</v>
      </c>
      <c r="T38" s="208">
        <v>0</v>
      </c>
      <c r="U38" s="208">
        <v>0</v>
      </c>
      <c r="V38" s="208">
        <v>0</v>
      </c>
      <c r="W38" s="208">
        <v>0</v>
      </c>
      <c r="X38" s="208">
        <v>0</v>
      </c>
      <c r="Y38" s="208">
        <v>0</v>
      </c>
      <c r="Z38" s="208">
        <v>0</v>
      </c>
      <c r="AA38" s="208">
        <v>0</v>
      </c>
      <c r="AB38" s="208">
        <f t="shared" si="0"/>
        <v>0</v>
      </c>
      <c r="AC38" s="208">
        <f t="shared" si="1"/>
        <v>0</v>
      </c>
    </row>
    <row r="39" spans="1:29" x14ac:dyDescent="0.25">
      <c r="A39" s="283" t="s">
        <v>165</v>
      </c>
      <c r="B39" s="285" t="s">
        <v>589</v>
      </c>
      <c r="C39" s="208">
        <v>0</v>
      </c>
      <c r="D39" s="208">
        <v>0</v>
      </c>
      <c r="E39" s="208">
        <v>0</v>
      </c>
      <c r="F39" s="208">
        <v>0</v>
      </c>
      <c r="G39" s="208">
        <v>0</v>
      </c>
      <c r="H39" s="208">
        <v>0</v>
      </c>
      <c r="I39" s="208">
        <v>0</v>
      </c>
      <c r="J39" s="208">
        <v>0</v>
      </c>
      <c r="K39" s="208">
        <v>0</v>
      </c>
      <c r="L39" s="208">
        <v>0</v>
      </c>
      <c r="M39" s="208">
        <v>0</v>
      </c>
      <c r="N39" s="208">
        <v>0</v>
      </c>
      <c r="O39" s="208">
        <v>0</v>
      </c>
      <c r="P39" s="208">
        <v>0</v>
      </c>
      <c r="Q39" s="208">
        <v>0</v>
      </c>
      <c r="R39" s="208">
        <v>0</v>
      </c>
      <c r="S39" s="208">
        <v>0</v>
      </c>
      <c r="T39" s="208">
        <v>0</v>
      </c>
      <c r="U39" s="208">
        <v>0</v>
      </c>
      <c r="V39" s="208">
        <v>0</v>
      </c>
      <c r="W39" s="208">
        <v>0</v>
      </c>
      <c r="X39" s="208">
        <v>0</v>
      </c>
      <c r="Y39" s="208">
        <v>0</v>
      </c>
      <c r="Z39" s="208">
        <v>0</v>
      </c>
      <c r="AA39" s="208">
        <v>0</v>
      </c>
      <c r="AB39" s="208">
        <f t="shared" si="0"/>
        <v>0</v>
      </c>
      <c r="AC39" s="208">
        <f t="shared" si="1"/>
        <v>0</v>
      </c>
    </row>
    <row r="40" spans="1:29" x14ac:dyDescent="0.25">
      <c r="A40" s="283" t="s">
        <v>164</v>
      </c>
      <c r="B40" s="285" t="s">
        <v>590</v>
      </c>
      <c r="C40" s="208">
        <v>0</v>
      </c>
      <c r="D40" s="208">
        <v>0</v>
      </c>
      <c r="E40" s="208">
        <v>0</v>
      </c>
      <c r="F40" s="208">
        <v>0</v>
      </c>
      <c r="G40" s="208">
        <v>0</v>
      </c>
      <c r="H40" s="208">
        <v>0</v>
      </c>
      <c r="I40" s="208">
        <v>0</v>
      </c>
      <c r="J40" s="208">
        <v>0</v>
      </c>
      <c r="K40" s="208">
        <v>0</v>
      </c>
      <c r="L40" s="208">
        <v>0</v>
      </c>
      <c r="M40" s="208">
        <v>0</v>
      </c>
      <c r="N40" s="208">
        <v>0</v>
      </c>
      <c r="O40" s="208">
        <v>0</v>
      </c>
      <c r="P40" s="208">
        <v>0</v>
      </c>
      <c r="Q40" s="208">
        <v>0</v>
      </c>
      <c r="R40" s="208">
        <v>0</v>
      </c>
      <c r="S40" s="208">
        <v>0</v>
      </c>
      <c r="T40" s="208">
        <v>0</v>
      </c>
      <c r="U40" s="208">
        <v>0</v>
      </c>
      <c r="V40" s="208">
        <v>0</v>
      </c>
      <c r="W40" s="208">
        <v>0</v>
      </c>
      <c r="X40" s="208">
        <v>0</v>
      </c>
      <c r="Y40" s="208">
        <v>0</v>
      </c>
      <c r="Z40" s="208">
        <v>0</v>
      </c>
      <c r="AA40" s="208">
        <v>0</v>
      </c>
      <c r="AB40" s="208">
        <f t="shared" si="0"/>
        <v>0</v>
      </c>
      <c r="AC40" s="208">
        <f t="shared" si="1"/>
        <v>0</v>
      </c>
    </row>
    <row r="41" spans="1:29" x14ac:dyDescent="0.25">
      <c r="A41" s="283" t="s">
        <v>163</v>
      </c>
      <c r="B41" s="285" t="s">
        <v>591</v>
      </c>
      <c r="C41" s="208">
        <v>0</v>
      </c>
      <c r="D41" s="208">
        <v>0</v>
      </c>
      <c r="E41" s="208">
        <v>0</v>
      </c>
      <c r="F41" s="208">
        <v>0</v>
      </c>
      <c r="G41" s="208">
        <v>0</v>
      </c>
      <c r="H41" s="208">
        <v>0</v>
      </c>
      <c r="I41" s="208">
        <v>0</v>
      </c>
      <c r="J41" s="208">
        <v>0</v>
      </c>
      <c r="K41" s="208">
        <v>0</v>
      </c>
      <c r="L41" s="208">
        <v>0</v>
      </c>
      <c r="M41" s="208">
        <v>0</v>
      </c>
      <c r="N41" s="208">
        <v>0</v>
      </c>
      <c r="O41" s="208">
        <v>0</v>
      </c>
      <c r="P41" s="208">
        <v>0</v>
      </c>
      <c r="Q41" s="208">
        <v>0</v>
      </c>
      <c r="R41" s="208">
        <v>0</v>
      </c>
      <c r="S41" s="208">
        <v>0</v>
      </c>
      <c r="T41" s="208">
        <v>0</v>
      </c>
      <c r="U41" s="208">
        <v>0</v>
      </c>
      <c r="V41" s="208">
        <v>0</v>
      </c>
      <c r="W41" s="208">
        <v>0</v>
      </c>
      <c r="X41" s="208">
        <v>0</v>
      </c>
      <c r="Y41" s="208">
        <v>0</v>
      </c>
      <c r="Z41" s="208">
        <v>0</v>
      </c>
      <c r="AA41" s="208">
        <v>0</v>
      </c>
      <c r="AB41" s="208">
        <f t="shared" si="0"/>
        <v>0</v>
      </c>
      <c r="AC41" s="208">
        <f t="shared" si="1"/>
        <v>0</v>
      </c>
    </row>
    <row r="42" spans="1:29" x14ac:dyDescent="0.25">
      <c r="A42" s="283" t="s">
        <v>162</v>
      </c>
      <c r="B42" s="284" t="s">
        <v>592</v>
      </c>
      <c r="C42" s="208">
        <v>0</v>
      </c>
      <c r="D42" s="208">
        <v>0</v>
      </c>
      <c r="E42" s="208">
        <v>0</v>
      </c>
      <c r="F42" s="208">
        <v>0</v>
      </c>
      <c r="G42" s="208">
        <v>0</v>
      </c>
      <c r="H42" s="208">
        <v>0</v>
      </c>
      <c r="I42" s="208">
        <v>0</v>
      </c>
      <c r="J42" s="208">
        <v>0</v>
      </c>
      <c r="K42" s="208">
        <v>0</v>
      </c>
      <c r="L42" s="208">
        <v>0</v>
      </c>
      <c r="M42" s="208">
        <v>0</v>
      </c>
      <c r="N42" s="208">
        <v>0</v>
      </c>
      <c r="O42" s="208">
        <v>0</v>
      </c>
      <c r="P42" s="208">
        <v>0</v>
      </c>
      <c r="Q42" s="208">
        <v>0</v>
      </c>
      <c r="R42" s="208">
        <v>0</v>
      </c>
      <c r="S42" s="208">
        <v>0</v>
      </c>
      <c r="T42" s="208">
        <v>0</v>
      </c>
      <c r="U42" s="208">
        <v>0</v>
      </c>
      <c r="V42" s="208">
        <v>0</v>
      </c>
      <c r="W42" s="208">
        <v>0</v>
      </c>
      <c r="X42" s="208">
        <v>0</v>
      </c>
      <c r="Y42" s="208">
        <v>0</v>
      </c>
      <c r="Z42" s="208">
        <v>0</v>
      </c>
      <c r="AA42" s="208">
        <v>0</v>
      </c>
      <c r="AB42" s="208">
        <f t="shared" si="0"/>
        <v>0</v>
      </c>
      <c r="AC42" s="208">
        <f t="shared" si="1"/>
        <v>0</v>
      </c>
    </row>
    <row r="43" spans="1:29" x14ac:dyDescent="0.25">
      <c r="A43" s="283" t="s">
        <v>593</v>
      </c>
      <c r="B43" s="285" t="s">
        <v>594</v>
      </c>
      <c r="C43" s="208">
        <v>0</v>
      </c>
      <c r="D43" s="208">
        <v>0</v>
      </c>
      <c r="E43" s="208">
        <v>0</v>
      </c>
      <c r="F43" s="208">
        <v>0</v>
      </c>
      <c r="G43" s="208">
        <v>0</v>
      </c>
      <c r="H43" s="208">
        <v>0</v>
      </c>
      <c r="I43" s="208">
        <v>0</v>
      </c>
      <c r="J43" s="208">
        <v>0</v>
      </c>
      <c r="K43" s="208">
        <v>0</v>
      </c>
      <c r="L43" s="208">
        <v>0</v>
      </c>
      <c r="M43" s="208">
        <v>0</v>
      </c>
      <c r="N43" s="208">
        <v>0</v>
      </c>
      <c r="O43" s="208">
        <v>0</v>
      </c>
      <c r="P43" s="208">
        <v>0</v>
      </c>
      <c r="Q43" s="208">
        <v>0</v>
      </c>
      <c r="R43" s="208">
        <v>0</v>
      </c>
      <c r="S43" s="208">
        <v>0</v>
      </c>
      <c r="T43" s="208">
        <v>0</v>
      </c>
      <c r="U43" s="208">
        <v>0</v>
      </c>
      <c r="V43" s="208">
        <v>0</v>
      </c>
      <c r="W43" s="208">
        <v>0</v>
      </c>
      <c r="X43" s="208">
        <v>0</v>
      </c>
      <c r="Y43" s="208">
        <v>0</v>
      </c>
      <c r="Z43" s="208">
        <v>0</v>
      </c>
      <c r="AA43" s="208">
        <v>0</v>
      </c>
      <c r="AB43" s="208">
        <f t="shared" si="0"/>
        <v>0</v>
      </c>
      <c r="AC43" s="208">
        <f t="shared" si="1"/>
        <v>0</v>
      </c>
    </row>
    <row r="44" spans="1:29" x14ac:dyDescent="0.25">
      <c r="A44" s="283" t="s">
        <v>595</v>
      </c>
      <c r="B44" s="285" t="s">
        <v>596</v>
      </c>
      <c r="C44" s="208">
        <v>0</v>
      </c>
      <c r="D44" s="208">
        <v>0</v>
      </c>
      <c r="E44" s="208">
        <v>0</v>
      </c>
      <c r="F44" s="208">
        <v>0</v>
      </c>
      <c r="G44" s="208">
        <v>0</v>
      </c>
      <c r="H44" s="208">
        <v>0</v>
      </c>
      <c r="I44" s="208">
        <v>0</v>
      </c>
      <c r="J44" s="208">
        <v>0</v>
      </c>
      <c r="K44" s="208">
        <v>0</v>
      </c>
      <c r="L44" s="208">
        <v>0</v>
      </c>
      <c r="M44" s="208">
        <v>0</v>
      </c>
      <c r="N44" s="208">
        <v>0</v>
      </c>
      <c r="O44" s="208">
        <v>0</v>
      </c>
      <c r="P44" s="208">
        <v>0</v>
      </c>
      <c r="Q44" s="208">
        <v>0</v>
      </c>
      <c r="R44" s="208">
        <v>0</v>
      </c>
      <c r="S44" s="208">
        <v>0</v>
      </c>
      <c r="T44" s="208">
        <v>0</v>
      </c>
      <c r="U44" s="208">
        <v>0</v>
      </c>
      <c r="V44" s="208">
        <v>0</v>
      </c>
      <c r="W44" s="208">
        <v>0</v>
      </c>
      <c r="X44" s="208">
        <v>0</v>
      </c>
      <c r="Y44" s="208">
        <v>0</v>
      </c>
      <c r="Z44" s="208">
        <v>0</v>
      </c>
      <c r="AA44" s="208">
        <v>0</v>
      </c>
      <c r="AB44" s="208">
        <f t="shared" si="0"/>
        <v>0</v>
      </c>
      <c r="AC44" s="208">
        <f t="shared" si="1"/>
        <v>0</v>
      </c>
    </row>
    <row r="45" spans="1:29" x14ac:dyDescent="0.25">
      <c r="A45" s="283" t="s">
        <v>597</v>
      </c>
      <c r="B45" s="285" t="s">
        <v>598</v>
      </c>
      <c r="C45" s="208">
        <v>0</v>
      </c>
      <c r="D45" s="208">
        <v>0</v>
      </c>
      <c r="E45" s="208">
        <v>0</v>
      </c>
      <c r="F45" s="208">
        <v>0</v>
      </c>
      <c r="G45" s="208">
        <v>0</v>
      </c>
      <c r="H45" s="208">
        <v>0</v>
      </c>
      <c r="I45" s="208">
        <v>0</v>
      </c>
      <c r="J45" s="208">
        <v>0</v>
      </c>
      <c r="K45" s="208">
        <v>0</v>
      </c>
      <c r="L45" s="208">
        <v>0</v>
      </c>
      <c r="M45" s="208">
        <v>0</v>
      </c>
      <c r="N45" s="208">
        <v>0</v>
      </c>
      <c r="O45" s="208">
        <v>0</v>
      </c>
      <c r="P45" s="208">
        <v>0</v>
      </c>
      <c r="Q45" s="208">
        <v>0</v>
      </c>
      <c r="R45" s="208">
        <v>0</v>
      </c>
      <c r="S45" s="208">
        <v>0</v>
      </c>
      <c r="T45" s="208">
        <v>0</v>
      </c>
      <c r="U45" s="208">
        <v>0</v>
      </c>
      <c r="V45" s="208">
        <v>0</v>
      </c>
      <c r="W45" s="208">
        <v>0</v>
      </c>
      <c r="X45" s="208">
        <v>0</v>
      </c>
      <c r="Y45" s="208">
        <v>0</v>
      </c>
      <c r="Z45" s="208">
        <v>0</v>
      </c>
      <c r="AA45" s="208">
        <v>0</v>
      </c>
      <c r="AB45" s="208">
        <f t="shared" si="0"/>
        <v>0</v>
      </c>
      <c r="AC45" s="208">
        <f t="shared" si="1"/>
        <v>0</v>
      </c>
    </row>
    <row r="46" spans="1:29" x14ac:dyDescent="0.25">
      <c r="A46" s="283" t="s">
        <v>599</v>
      </c>
      <c r="B46" s="285" t="s">
        <v>600</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f t="shared" si="0"/>
        <v>0</v>
      </c>
      <c r="AC46" s="208">
        <f t="shared" si="1"/>
        <v>0</v>
      </c>
    </row>
    <row r="47" spans="1:29" x14ac:dyDescent="0.25">
      <c r="A47" s="281" t="s">
        <v>62</v>
      </c>
      <c r="B47" s="282" t="s">
        <v>161</v>
      </c>
      <c r="C47" s="208">
        <v>0</v>
      </c>
      <c r="D47" s="208">
        <v>0</v>
      </c>
      <c r="E47" s="208">
        <v>0</v>
      </c>
      <c r="F47" s="208">
        <v>0</v>
      </c>
      <c r="G47" s="208">
        <v>0</v>
      </c>
      <c r="H47" s="208">
        <v>0</v>
      </c>
      <c r="I47" s="208">
        <v>0</v>
      </c>
      <c r="J47" s="208">
        <v>0</v>
      </c>
      <c r="K47" s="208">
        <v>0</v>
      </c>
      <c r="L47" s="208">
        <v>0</v>
      </c>
      <c r="M47" s="208">
        <v>0</v>
      </c>
      <c r="N47" s="208">
        <v>0</v>
      </c>
      <c r="O47" s="208">
        <v>0</v>
      </c>
      <c r="P47" s="208">
        <v>0</v>
      </c>
      <c r="Q47" s="208">
        <v>0</v>
      </c>
      <c r="R47" s="208">
        <v>0</v>
      </c>
      <c r="S47" s="208">
        <v>0</v>
      </c>
      <c r="T47" s="208">
        <v>0</v>
      </c>
      <c r="U47" s="208">
        <v>0</v>
      </c>
      <c r="V47" s="208">
        <v>0</v>
      </c>
      <c r="W47" s="208">
        <v>0</v>
      </c>
      <c r="X47" s="208">
        <v>0</v>
      </c>
      <c r="Y47" s="208">
        <v>0</v>
      </c>
      <c r="Z47" s="208">
        <v>0</v>
      </c>
      <c r="AA47" s="208">
        <v>0</v>
      </c>
      <c r="AB47" s="208">
        <f t="shared" si="0"/>
        <v>0</v>
      </c>
      <c r="AC47" s="208">
        <f t="shared" si="1"/>
        <v>0</v>
      </c>
    </row>
    <row r="48" spans="1:29" ht="31.5" x14ac:dyDescent="0.25">
      <c r="A48" s="283" t="s">
        <v>160</v>
      </c>
      <c r="B48" s="285" t="s">
        <v>587</v>
      </c>
      <c r="C48" s="208">
        <v>0</v>
      </c>
      <c r="D48" s="208">
        <v>0</v>
      </c>
      <c r="E48" s="208">
        <v>0</v>
      </c>
      <c r="F48" s="208">
        <v>0</v>
      </c>
      <c r="G48" s="208">
        <v>0</v>
      </c>
      <c r="H48" s="208">
        <v>0</v>
      </c>
      <c r="I48" s="208">
        <v>0</v>
      </c>
      <c r="J48" s="208">
        <v>0</v>
      </c>
      <c r="K48" s="208">
        <v>0</v>
      </c>
      <c r="L48" s="208">
        <v>0</v>
      </c>
      <c r="M48" s="208">
        <v>0</v>
      </c>
      <c r="N48" s="208">
        <v>0</v>
      </c>
      <c r="O48" s="208">
        <v>0</v>
      </c>
      <c r="P48" s="208">
        <v>0</v>
      </c>
      <c r="Q48" s="208">
        <v>0</v>
      </c>
      <c r="R48" s="208">
        <v>0</v>
      </c>
      <c r="S48" s="208">
        <v>0</v>
      </c>
      <c r="T48" s="208">
        <v>0</v>
      </c>
      <c r="U48" s="208">
        <v>0</v>
      </c>
      <c r="V48" s="208">
        <v>0</v>
      </c>
      <c r="W48" s="208">
        <v>0</v>
      </c>
      <c r="X48" s="208">
        <v>0</v>
      </c>
      <c r="Y48" s="208">
        <v>0</v>
      </c>
      <c r="Z48" s="208">
        <v>0</v>
      </c>
      <c r="AA48" s="208">
        <v>0</v>
      </c>
      <c r="AB48" s="208">
        <f t="shared" si="0"/>
        <v>0</v>
      </c>
      <c r="AC48" s="208">
        <f t="shared" si="1"/>
        <v>0</v>
      </c>
    </row>
    <row r="49" spans="1:29" x14ac:dyDescent="0.25">
      <c r="A49" s="283" t="s">
        <v>159</v>
      </c>
      <c r="B49" s="285" t="s">
        <v>157</v>
      </c>
      <c r="C49" s="208">
        <v>0</v>
      </c>
      <c r="D49" s="208">
        <v>0</v>
      </c>
      <c r="E49" s="208">
        <v>0</v>
      </c>
      <c r="F49" s="208">
        <v>0</v>
      </c>
      <c r="G49" s="208">
        <v>0</v>
      </c>
      <c r="H49" s="208">
        <v>0</v>
      </c>
      <c r="I49" s="208">
        <v>0</v>
      </c>
      <c r="J49" s="208">
        <v>0</v>
      </c>
      <c r="K49" s="208">
        <v>0</v>
      </c>
      <c r="L49" s="208">
        <v>0</v>
      </c>
      <c r="M49" s="208">
        <v>0</v>
      </c>
      <c r="N49" s="208">
        <v>0</v>
      </c>
      <c r="O49" s="208">
        <v>0</v>
      </c>
      <c r="P49" s="208">
        <v>0</v>
      </c>
      <c r="Q49" s="208">
        <v>0</v>
      </c>
      <c r="R49" s="208">
        <v>0</v>
      </c>
      <c r="S49" s="208">
        <v>0</v>
      </c>
      <c r="T49" s="208">
        <v>0</v>
      </c>
      <c r="U49" s="208">
        <v>0</v>
      </c>
      <c r="V49" s="208">
        <v>0</v>
      </c>
      <c r="W49" s="208">
        <v>0</v>
      </c>
      <c r="X49" s="208">
        <v>0</v>
      </c>
      <c r="Y49" s="208">
        <v>0</v>
      </c>
      <c r="Z49" s="208">
        <v>0</v>
      </c>
      <c r="AA49" s="208">
        <v>0</v>
      </c>
      <c r="AB49" s="208">
        <f t="shared" si="0"/>
        <v>0</v>
      </c>
      <c r="AC49" s="208">
        <f t="shared" si="1"/>
        <v>0</v>
      </c>
    </row>
    <row r="50" spans="1:29" ht="31.5" x14ac:dyDescent="0.25">
      <c r="A50" s="283" t="s">
        <v>158</v>
      </c>
      <c r="B50" s="284" t="s">
        <v>155</v>
      </c>
      <c r="C50" s="208">
        <v>0</v>
      </c>
      <c r="D50" s="208">
        <v>0</v>
      </c>
      <c r="E50" s="208">
        <v>0</v>
      </c>
      <c r="F50" s="208">
        <v>0</v>
      </c>
      <c r="G50" s="208">
        <v>0</v>
      </c>
      <c r="H50" s="208">
        <v>0</v>
      </c>
      <c r="I50" s="208">
        <v>0</v>
      </c>
      <c r="J50" s="208">
        <v>0</v>
      </c>
      <c r="K50" s="208">
        <v>0</v>
      </c>
      <c r="L50" s="208">
        <v>0</v>
      </c>
      <c r="M50" s="208">
        <v>0</v>
      </c>
      <c r="N50" s="208">
        <v>0</v>
      </c>
      <c r="O50" s="208">
        <v>0</v>
      </c>
      <c r="P50" s="208">
        <v>0</v>
      </c>
      <c r="Q50" s="208">
        <v>0</v>
      </c>
      <c r="R50" s="208">
        <v>0</v>
      </c>
      <c r="S50" s="208">
        <v>0</v>
      </c>
      <c r="T50" s="208">
        <v>0</v>
      </c>
      <c r="U50" s="208">
        <v>0</v>
      </c>
      <c r="V50" s="208">
        <v>0</v>
      </c>
      <c r="W50" s="208">
        <v>0</v>
      </c>
      <c r="X50" s="208">
        <v>0</v>
      </c>
      <c r="Y50" s="208">
        <v>0</v>
      </c>
      <c r="Z50" s="208">
        <v>0</v>
      </c>
      <c r="AA50" s="208">
        <v>0</v>
      </c>
      <c r="AB50" s="208">
        <f t="shared" si="0"/>
        <v>0</v>
      </c>
      <c r="AC50" s="208">
        <f t="shared" si="1"/>
        <v>0</v>
      </c>
    </row>
    <row r="51" spans="1:29" ht="35.25" customHeight="1" x14ac:dyDescent="0.25">
      <c r="A51" s="283" t="s">
        <v>156</v>
      </c>
      <c r="B51" s="285" t="s">
        <v>153</v>
      </c>
      <c r="C51" s="208">
        <v>0</v>
      </c>
      <c r="D51" s="208">
        <v>0</v>
      </c>
      <c r="E51" s="208">
        <v>0</v>
      </c>
      <c r="F51" s="208">
        <v>0</v>
      </c>
      <c r="G51" s="208">
        <v>0</v>
      </c>
      <c r="H51" s="208">
        <v>0</v>
      </c>
      <c r="I51" s="208">
        <v>0</v>
      </c>
      <c r="J51" s="208">
        <v>0</v>
      </c>
      <c r="K51" s="208">
        <v>0</v>
      </c>
      <c r="L51" s="208">
        <v>0</v>
      </c>
      <c r="M51" s="208">
        <v>0</v>
      </c>
      <c r="N51" s="208">
        <v>0</v>
      </c>
      <c r="O51" s="208">
        <v>0</v>
      </c>
      <c r="P51" s="208">
        <v>0</v>
      </c>
      <c r="Q51" s="208">
        <v>0</v>
      </c>
      <c r="R51" s="208">
        <v>0</v>
      </c>
      <c r="S51" s="208">
        <v>0</v>
      </c>
      <c r="T51" s="208">
        <v>0</v>
      </c>
      <c r="U51" s="208">
        <v>0</v>
      </c>
      <c r="V51" s="208">
        <v>0</v>
      </c>
      <c r="W51" s="208">
        <v>0</v>
      </c>
      <c r="X51" s="208">
        <v>0</v>
      </c>
      <c r="Y51" s="208">
        <v>0</v>
      </c>
      <c r="Z51" s="208">
        <v>0</v>
      </c>
      <c r="AA51" s="208">
        <v>0</v>
      </c>
      <c r="AB51" s="208">
        <f t="shared" si="0"/>
        <v>0</v>
      </c>
      <c r="AC51" s="208">
        <f t="shared" si="1"/>
        <v>0</v>
      </c>
    </row>
    <row r="52" spans="1:29" x14ac:dyDescent="0.25">
      <c r="A52" s="283" t="s">
        <v>154</v>
      </c>
      <c r="B52" s="285" t="s">
        <v>151</v>
      </c>
      <c r="C52" s="208">
        <v>0</v>
      </c>
      <c r="D52" s="211">
        <v>0</v>
      </c>
      <c r="E52" s="208">
        <v>0</v>
      </c>
      <c r="F52" s="208">
        <v>0</v>
      </c>
      <c r="G52" s="208">
        <v>0</v>
      </c>
      <c r="H52" s="208">
        <v>0</v>
      </c>
      <c r="I52" s="208">
        <v>0</v>
      </c>
      <c r="J52" s="208">
        <v>0</v>
      </c>
      <c r="K52" s="208">
        <v>0</v>
      </c>
      <c r="L52" s="208">
        <v>0</v>
      </c>
      <c r="M52" s="208">
        <v>0</v>
      </c>
      <c r="N52" s="208">
        <v>0</v>
      </c>
      <c r="O52" s="208">
        <v>0</v>
      </c>
      <c r="P52" s="208">
        <v>0</v>
      </c>
      <c r="Q52" s="208">
        <v>0</v>
      </c>
      <c r="R52" s="208">
        <v>0</v>
      </c>
      <c r="S52" s="208">
        <v>0</v>
      </c>
      <c r="T52" s="208">
        <v>0</v>
      </c>
      <c r="U52" s="208">
        <v>0</v>
      </c>
      <c r="V52" s="208">
        <v>0</v>
      </c>
      <c r="W52" s="208">
        <v>0</v>
      </c>
      <c r="X52" s="208">
        <v>0</v>
      </c>
      <c r="Y52" s="208">
        <v>0</v>
      </c>
      <c r="Z52" s="208">
        <v>0</v>
      </c>
      <c r="AA52" s="208">
        <v>0</v>
      </c>
      <c r="AB52" s="208">
        <f t="shared" si="0"/>
        <v>0</v>
      </c>
      <c r="AC52" s="208">
        <f t="shared" si="1"/>
        <v>0</v>
      </c>
    </row>
    <row r="53" spans="1:29" x14ac:dyDescent="0.25">
      <c r="A53" s="283" t="s">
        <v>152</v>
      </c>
      <c r="B53" s="285" t="s">
        <v>589</v>
      </c>
      <c r="C53" s="208">
        <v>0</v>
      </c>
      <c r="D53" s="208">
        <v>0</v>
      </c>
      <c r="E53" s="208">
        <v>0</v>
      </c>
      <c r="F53" s="208">
        <v>0</v>
      </c>
      <c r="G53" s="208">
        <v>0</v>
      </c>
      <c r="H53" s="208">
        <v>0</v>
      </c>
      <c r="I53" s="208">
        <v>0</v>
      </c>
      <c r="J53" s="208">
        <v>0</v>
      </c>
      <c r="K53" s="208">
        <v>0</v>
      </c>
      <c r="L53" s="208">
        <v>0</v>
      </c>
      <c r="M53" s="208">
        <v>0</v>
      </c>
      <c r="N53" s="208">
        <v>0</v>
      </c>
      <c r="O53" s="208">
        <v>0</v>
      </c>
      <c r="P53" s="208">
        <v>0</v>
      </c>
      <c r="Q53" s="208">
        <v>0</v>
      </c>
      <c r="R53" s="208">
        <v>0</v>
      </c>
      <c r="S53" s="208">
        <v>0</v>
      </c>
      <c r="T53" s="208">
        <v>0</v>
      </c>
      <c r="U53" s="208">
        <v>0</v>
      </c>
      <c r="V53" s="208">
        <v>0</v>
      </c>
      <c r="W53" s="208">
        <v>0</v>
      </c>
      <c r="X53" s="208">
        <v>0</v>
      </c>
      <c r="Y53" s="208">
        <v>0</v>
      </c>
      <c r="Z53" s="208">
        <v>0</v>
      </c>
      <c r="AA53" s="208">
        <v>0</v>
      </c>
      <c r="AB53" s="208">
        <f t="shared" si="0"/>
        <v>0</v>
      </c>
      <c r="AC53" s="208">
        <f t="shared" si="1"/>
        <v>0</v>
      </c>
    </row>
    <row r="54" spans="1:29" x14ac:dyDescent="0.25">
      <c r="A54" s="283" t="s">
        <v>150</v>
      </c>
      <c r="B54" s="284" t="s">
        <v>590</v>
      </c>
      <c r="C54" s="208">
        <v>0</v>
      </c>
      <c r="D54" s="208">
        <v>0</v>
      </c>
      <c r="E54" s="208">
        <v>0</v>
      </c>
      <c r="F54" s="208">
        <v>0</v>
      </c>
      <c r="G54" s="208">
        <v>0</v>
      </c>
      <c r="H54" s="208">
        <v>0</v>
      </c>
      <c r="I54" s="208">
        <v>0</v>
      </c>
      <c r="J54" s="208">
        <v>0</v>
      </c>
      <c r="K54" s="208">
        <v>0</v>
      </c>
      <c r="L54" s="208">
        <v>0</v>
      </c>
      <c r="M54" s="208">
        <v>0</v>
      </c>
      <c r="N54" s="208">
        <v>0</v>
      </c>
      <c r="O54" s="208">
        <v>0</v>
      </c>
      <c r="P54" s="208">
        <v>0</v>
      </c>
      <c r="Q54" s="208">
        <v>0</v>
      </c>
      <c r="R54" s="208">
        <v>0</v>
      </c>
      <c r="S54" s="208">
        <v>0</v>
      </c>
      <c r="T54" s="208">
        <v>0</v>
      </c>
      <c r="U54" s="208">
        <v>0</v>
      </c>
      <c r="V54" s="208">
        <v>0</v>
      </c>
      <c r="W54" s="208">
        <v>0</v>
      </c>
      <c r="X54" s="208">
        <v>0</v>
      </c>
      <c r="Y54" s="208">
        <v>0</v>
      </c>
      <c r="Z54" s="208">
        <v>0</v>
      </c>
      <c r="AA54" s="208">
        <v>0</v>
      </c>
      <c r="AB54" s="208">
        <f t="shared" si="0"/>
        <v>0</v>
      </c>
      <c r="AC54" s="208">
        <f t="shared" si="1"/>
        <v>0</v>
      </c>
    </row>
    <row r="55" spans="1:29" x14ac:dyDescent="0.25">
      <c r="A55" s="283" t="s">
        <v>601</v>
      </c>
      <c r="B55" s="284" t="s">
        <v>591</v>
      </c>
      <c r="C55" s="208">
        <v>0</v>
      </c>
      <c r="D55" s="208">
        <v>0</v>
      </c>
      <c r="E55" s="208">
        <v>0</v>
      </c>
      <c r="F55" s="208">
        <v>0</v>
      </c>
      <c r="G55" s="208">
        <v>0</v>
      </c>
      <c r="H55" s="208">
        <v>0</v>
      </c>
      <c r="I55" s="208">
        <v>0</v>
      </c>
      <c r="J55" s="208">
        <v>0</v>
      </c>
      <c r="K55" s="208">
        <v>0</v>
      </c>
      <c r="L55" s="208">
        <v>0</v>
      </c>
      <c r="M55" s="208">
        <v>0</v>
      </c>
      <c r="N55" s="208">
        <v>0</v>
      </c>
      <c r="O55" s="208">
        <v>0</v>
      </c>
      <c r="P55" s="208">
        <v>0</v>
      </c>
      <c r="Q55" s="208">
        <v>0</v>
      </c>
      <c r="R55" s="208">
        <v>0</v>
      </c>
      <c r="S55" s="208">
        <v>0</v>
      </c>
      <c r="T55" s="208">
        <v>0</v>
      </c>
      <c r="U55" s="208">
        <v>0</v>
      </c>
      <c r="V55" s="208">
        <v>0</v>
      </c>
      <c r="W55" s="208">
        <v>0</v>
      </c>
      <c r="X55" s="208">
        <v>0</v>
      </c>
      <c r="Y55" s="208">
        <v>0</v>
      </c>
      <c r="Z55" s="208">
        <v>0</v>
      </c>
      <c r="AA55" s="208">
        <v>0</v>
      </c>
      <c r="AB55" s="208">
        <f t="shared" si="0"/>
        <v>0</v>
      </c>
      <c r="AC55" s="208">
        <f t="shared" si="1"/>
        <v>0</v>
      </c>
    </row>
    <row r="56" spans="1:29" x14ac:dyDescent="0.25">
      <c r="A56" s="283" t="s">
        <v>602</v>
      </c>
      <c r="B56" s="284" t="s">
        <v>592</v>
      </c>
      <c r="C56" s="208">
        <v>0</v>
      </c>
      <c r="D56" s="208">
        <v>0</v>
      </c>
      <c r="E56" s="208">
        <v>0</v>
      </c>
      <c r="F56" s="208">
        <v>0</v>
      </c>
      <c r="G56" s="208">
        <v>0</v>
      </c>
      <c r="H56" s="208">
        <v>0</v>
      </c>
      <c r="I56" s="208">
        <v>0</v>
      </c>
      <c r="J56" s="208">
        <v>0</v>
      </c>
      <c r="K56" s="208">
        <v>0</v>
      </c>
      <c r="L56" s="208">
        <v>0</v>
      </c>
      <c r="M56" s="208">
        <v>0</v>
      </c>
      <c r="N56" s="208">
        <v>0</v>
      </c>
      <c r="O56" s="208">
        <v>0</v>
      </c>
      <c r="P56" s="208">
        <v>0</v>
      </c>
      <c r="Q56" s="208">
        <v>0</v>
      </c>
      <c r="R56" s="208">
        <v>0</v>
      </c>
      <c r="S56" s="208">
        <v>0</v>
      </c>
      <c r="T56" s="208">
        <v>0</v>
      </c>
      <c r="U56" s="208">
        <v>0</v>
      </c>
      <c r="V56" s="208">
        <v>0</v>
      </c>
      <c r="W56" s="208">
        <v>0</v>
      </c>
      <c r="X56" s="208">
        <v>0</v>
      </c>
      <c r="Y56" s="208">
        <v>0</v>
      </c>
      <c r="Z56" s="208">
        <v>0</v>
      </c>
      <c r="AA56" s="208">
        <v>0</v>
      </c>
      <c r="AB56" s="208">
        <f t="shared" si="0"/>
        <v>0</v>
      </c>
      <c r="AC56" s="208">
        <f t="shared" si="1"/>
        <v>0</v>
      </c>
    </row>
    <row r="57" spans="1:29" x14ac:dyDescent="0.25">
      <c r="A57" s="283" t="s">
        <v>603</v>
      </c>
      <c r="B57" s="284" t="s">
        <v>594</v>
      </c>
      <c r="C57" s="208">
        <v>0</v>
      </c>
      <c r="D57" s="208">
        <v>0</v>
      </c>
      <c r="E57" s="208">
        <v>0</v>
      </c>
      <c r="F57" s="208">
        <v>0</v>
      </c>
      <c r="G57" s="208">
        <v>0</v>
      </c>
      <c r="H57" s="208">
        <v>0</v>
      </c>
      <c r="I57" s="208">
        <v>0</v>
      </c>
      <c r="J57" s="208">
        <v>0</v>
      </c>
      <c r="K57" s="208">
        <v>0</v>
      </c>
      <c r="L57" s="208">
        <v>0</v>
      </c>
      <c r="M57" s="208">
        <v>0</v>
      </c>
      <c r="N57" s="208">
        <v>0</v>
      </c>
      <c r="O57" s="208">
        <v>0</v>
      </c>
      <c r="P57" s="208">
        <v>0</v>
      </c>
      <c r="Q57" s="208">
        <v>0</v>
      </c>
      <c r="R57" s="208">
        <v>0</v>
      </c>
      <c r="S57" s="208">
        <v>0</v>
      </c>
      <c r="T57" s="208">
        <v>0</v>
      </c>
      <c r="U57" s="208">
        <v>0</v>
      </c>
      <c r="V57" s="208">
        <v>0</v>
      </c>
      <c r="W57" s="208">
        <v>0</v>
      </c>
      <c r="X57" s="208">
        <v>0</v>
      </c>
      <c r="Y57" s="208">
        <v>0</v>
      </c>
      <c r="Z57" s="208">
        <v>0</v>
      </c>
      <c r="AA57" s="208">
        <v>0</v>
      </c>
      <c r="AB57" s="208">
        <f t="shared" si="0"/>
        <v>0</v>
      </c>
      <c r="AC57" s="208">
        <f t="shared" si="1"/>
        <v>0</v>
      </c>
    </row>
    <row r="58" spans="1:29" ht="36.75" customHeight="1" x14ac:dyDescent="0.25">
      <c r="A58" s="283" t="s">
        <v>604</v>
      </c>
      <c r="B58" s="284" t="s">
        <v>596</v>
      </c>
      <c r="C58" s="208">
        <v>0</v>
      </c>
      <c r="D58" s="208">
        <v>8</v>
      </c>
      <c r="E58" s="208">
        <v>0</v>
      </c>
      <c r="F58" s="208">
        <v>0</v>
      </c>
      <c r="G58" s="208">
        <v>0</v>
      </c>
      <c r="H58" s="208">
        <v>0</v>
      </c>
      <c r="I58" s="208">
        <v>0</v>
      </c>
      <c r="J58" s="208">
        <v>0</v>
      </c>
      <c r="K58" s="208">
        <v>0</v>
      </c>
      <c r="L58" s="208">
        <v>0</v>
      </c>
      <c r="M58" s="208">
        <v>0</v>
      </c>
      <c r="N58" s="208">
        <v>8</v>
      </c>
      <c r="O58" s="208">
        <v>0</v>
      </c>
      <c r="P58" s="208">
        <v>0</v>
      </c>
      <c r="Q58" s="208">
        <v>0</v>
      </c>
      <c r="R58" s="208">
        <v>0</v>
      </c>
      <c r="S58" s="208">
        <v>0</v>
      </c>
      <c r="T58" s="208">
        <v>0</v>
      </c>
      <c r="U58" s="208">
        <v>0</v>
      </c>
      <c r="V58" s="208">
        <v>0</v>
      </c>
      <c r="W58" s="208">
        <v>0</v>
      </c>
      <c r="X58" s="208">
        <v>0</v>
      </c>
      <c r="Y58" s="208">
        <v>0</v>
      </c>
      <c r="Z58" s="208">
        <v>0</v>
      </c>
      <c r="AA58" s="208">
        <v>0</v>
      </c>
      <c r="AB58" s="208">
        <f t="shared" si="0"/>
        <v>0</v>
      </c>
      <c r="AC58" s="208">
        <f t="shared" si="1"/>
        <v>8</v>
      </c>
    </row>
    <row r="59" spans="1:29" x14ac:dyDescent="0.25">
      <c r="A59" s="283" t="s">
        <v>605</v>
      </c>
      <c r="B59" s="285" t="s">
        <v>598</v>
      </c>
      <c r="C59" s="208">
        <v>0</v>
      </c>
      <c r="D59" s="208">
        <v>0</v>
      </c>
      <c r="E59" s="208">
        <v>0</v>
      </c>
      <c r="F59" s="208">
        <v>0</v>
      </c>
      <c r="G59" s="208">
        <v>0</v>
      </c>
      <c r="H59" s="208">
        <v>0</v>
      </c>
      <c r="I59" s="208">
        <v>0</v>
      </c>
      <c r="J59" s="208">
        <v>0</v>
      </c>
      <c r="K59" s="208">
        <v>0</v>
      </c>
      <c r="L59" s="208">
        <v>0</v>
      </c>
      <c r="M59" s="208">
        <v>0</v>
      </c>
      <c r="N59" s="208">
        <v>0</v>
      </c>
      <c r="O59" s="208">
        <v>0</v>
      </c>
      <c r="P59" s="208">
        <v>0</v>
      </c>
      <c r="Q59" s="208">
        <v>0</v>
      </c>
      <c r="R59" s="208">
        <v>0</v>
      </c>
      <c r="S59" s="208">
        <v>0</v>
      </c>
      <c r="T59" s="208">
        <v>0</v>
      </c>
      <c r="U59" s="208">
        <v>0</v>
      </c>
      <c r="V59" s="208">
        <v>0</v>
      </c>
      <c r="W59" s="208">
        <v>0</v>
      </c>
      <c r="X59" s="208">
        <v>0</v>
      </c>
      <c r="Y59" s="208">
        <v>0</v>
      </c>
      <c r="Z59" s="208">
        <v>0</v>
      </c>
      <c r="AA59" s="208">
        <v>0</v>
      </c>
      <c r="AB59" s="208">
        <f t="shared" si="0"/>
        <v>0</v>
      </c>
      <c r="AC59" s="208">
        <f t="shared" si="1"/>
        <v>0</v>
      </c>
    </row>
    <row r="60" spans="1:29" x14ac:dyDescent="0.25">
      <c r="A60" s="283" t="s">
        <v>606</v>
      </c>
      <c r="B60" s="284" t="s">
        <v>600</v>
      </c>
      <c r="C60" s="208">
        <v>0</v>
      </c>
      <c r="D60" s="208">
        <v>0</v>
      </c>
      <c r="E60" s="208">
        <v>0</v>
      </c>
      <c r="F60" s="208">
        <v>0</v>
      </c>
      <c r="G60" s="208">
        <v>0</v>
      </c>
      <c r="H60" s="208">
        <v>0</v>
      </c>
      <c r="I60" s="208">
        <v>0</v>
      </c>
      <c r="J60" s="208">
        <v>0</v>
      </c>
      <c r="K60" s="208">
        <v>0</v>
      </c>
      <c r="L60" s="208">
        <v>0</v>
      </c>
      <c r="M60" s="208">
        <v>0</v>
      </c>
      <c r="N60" s="208">
        <v>0</v>
      </c>
      <c r="O60" s="208">
        <v>0</v>
      </c>
      <c r="P60" s="208">
        <v>0</v>
      </c>
      <c r="Q60" s="208">
        <v>0</v>
      </c>
      <c r="R60" s="208">
        <v>0</v>
      </c>
      <c r="S60" s="208">
        <v>0</v>
      </c>
      <c r="T60" s="208">
        <v>0</v>
      </c>
      <c r="U60" s="208">
        <v>0</v>
      </c>
      <c r="V60" s="208">
        <v>0</v>
      </c>
      <c r="W60" s="208">
        <v>0</v>
      </c>
      <c r="X60" s="208">
        <v>0</v>
      </c>
      <c r="Y60" s="208">
        <v>0</v>
      </c>
      <c r="Z60" s="208">
        <v>0</v>
      </c>
      <c r="AA60" s="208">
        <v>0</v>
      </c>
      <c r="AB60" s="208">
        <f t="shared" si="0"/>
        <v>0</v>
      </c>
      <c r="AC60" s="208">
        <f t="shared" si="1"/>
        <v>0</v>
      </c>
    </row>
    <row r="61" spans="1:29" ht="31.5" x14ac:dyDescent="0.25">
      <c r="A61" s="281" t="s">
        <v>60</v>
      </c>
      <c r="B61" s="286" t="s">
        <v>149</v>
      </c>
      <c r="C61" s="208">
        <v>0</v>
      </c>
      <c r="D61" s="208">
        <v>0</v>
      </c>
      <c r="E61" s="208">
        <v>0</v>
      </c>
      <c r="F61" s="208">
        <v>0</v>
      </c>
      <c r="G61" s="208">
        <v>0</v>
      </c>
      <c r="H61" s="208">
        <v>0</v>
      </c>
      <c r="I61" s="208">
        <v>0</v>
      </c>
      <c r="J61" s="208">
        <v>0</v>
      </c>
      <c r="K61" s="208">
        <v>0</v>
      </c>
      <c r="L61" s="208">
        <v>0</v>
      </c>
      <c r="M61" s="208">
        <v>0</v>
      </c>
      <c r="N61" s="208">
        <v>0</v>
      </c>
      <c r="O61" s="208">
        <v>0</v>
      </c>
      <c r="P61" s="208">
        <v>0</v>
      </c>
      <c r="Q61" s="208">
        <v>0</v>
      </c>
      <c r="R61" s="208">
        <v>0</v>
      </c>
      <c r="S61" s="208">
        <v>0</v>
      </c>
      <c r="T61" s="208">
        <v>0</v>
      </c>
      <c r="U61" s="208">
        <v>0</v>
      </c>
      <c r="V61" s="208">
        <v>0</v>
      </c>
      <c r="W61" s="208">
        <v>0</v>
      </c>
      <c r="X61" s="208">
        <v>0</v>
      </c>
      <c r="Y61" s="208">
        <v>0</v>
      </c>
      <c r="Z61" s="208">
        <v>0</v>
      </c>
      <c r="AA61" s="208">
        <v>0</v>
      </c>
      <c r="AB61" s="208">
        <f t="shared" si="0"/>
        <v>0</v>
      </c>
      <c r="AC61" s="208">
        <f t="shared" si="1"/>
        <v>0</v>
      </c>
    </row>
    <row r="62" spans="1:29" x14ac:dyDescent="0.25">
      <c r="A62" s="283" t="s">
        <v>148</v>
      </c>
      <c r="B62" s="284" t="s">
        <v>147</v>
      </c>
      <c r="C62" s="211">
        <v>0</v>
      </c>
      <c r="D62" s="208">
        <v>40.312731666666672</v>
      </c>
      <c r="E62" s="208"/>
      <c r="F62" s="208"/>
      <c r="G62" s="208">
        <v>0</v>
      </c>
      <c r="H62" s="208">
        <v>0</v>
      </c>
      <c r="I62" s="208">
        <v>0</v>
      </c>
      <c r="J62" s="208">
        <v>0</v>
      </c>
      <c r="K62" s="208">
        <v>0</v>
      </c>
      <c r="L62" s="208">
        <v>0</v>
      </c>
      <c r="M62" s="208">
        <v>0</v>
      </c>
      <c r="N62" s="208">
        <v>40.312731999999997</v>
      </c>
      <c r="O62" s="208">
        <v>0</v>
      </c>
      <c r="P62" s="208">
        <v>0</v>
      </c>
      <c r="Q62" s="208">
        <v>0</v>
      </c>
      <c r="R62" s="208">
        <v>0</v>
      </c>
      <c r="S62" s="208">
        <v>0</v>
      </c>
      <c r="T62" s="208">
        <v>0</v>
      </c>
      <c r="U62" s="208">
        <v>0</v>
      </c>
      <c r="V62" s="208">
        <v>0</v>
      </c>
      <c r="W62" s="208">
        <v>0</v>
      </c>
      <c r="X62" s="208">
        <v>0</v>
      </c>
      <c r="Y62" s="208">
        <v>0</v>
      </c>
      <c r="Z62" s="208">
        <v>0</v>
      </c>
      <c r="AA62" s="208">
        <v>0</v>
      </c>
      <c r="AB62" s="208">
        <f t="shared" si="0"/>
        <v>0</v>
      </c>
      <c r="AC62" s="208">
        <f t="shared" si="1"/>
        <v>40.312731999999997</v>
      </c>
    </row>
    <row r="63" spans="1:29" x14ac:dyDescent="0.25">
      <c r="A63" s="283" t="s">
        <v>146</v>
      </c>
      <c r="B63" s="284" t="s">
        <v>139</v>
      </c>
      <c r="C63" s="287">
        <v>0</v>
      </c>
      <c r="D63" s="205">
        <v>0</v>
      </c>
      <c r="E63" s="209">
        <v>0</v>
      </c>
      <c r="F63" s="209">
        <v>0</v>
      </c>
      <c r="G63" s="208">
        <v>0</v>
      </c>
      <c r="H63" s="208">
        <v>0</v>
      </c>
      <c r="I63" s="208">
        <v>0</v>
      </c>
      <c r="J63" s="208">
        <v>0</v>
      </c>
      <c r="K63" s="208">
        <v>0</v>
      </c>
      <c r="L63" s="208">
        <v>0</v>
      </c>
      <c r="M63" s="208">
        <v>0</v>
      </c>
      <c r="N63" s="208">
        <v>0</v>
      </c>
      <c r="O63" s="208">
        <v>0</v>
      </c>
      <c r="P63" s="208">
        <v>0</v>
      </c>
      <c r="Q63" s="208">
        <v>0</v>
      </c>
      <c r="R63" s="208">
        <v>0</v>
      </c>
      <c r="S63" s="208">
        <v>0</v>
      </c>
      <c r="T63" s="208">
        <v>0</v>
      </c>
      <c r="U63" s="208">
        <v>0</v>
      </c>
      <c r="V63" s="208">
        <v>0</v>
      </c>
      <c r="W63" s="208">
        <v>0</v>
      </c>
      <c r="X63" s="208">
        <v>0</v>
      </c>
      <c r="Y63" s="208">
        <v>0</v>
      </c>
      <c r="Z63" s="208">
        <v>0</v>
      </c>
      <c r="AA63" s="208">
        <v>0</v>
      </c>
      <c r="AB63" s="208">
        <f t="shared" si="0"/>
        <v>0</v>
      </c>
      <c r="AC63" s="208">
        <f t="shared" si="1"/>
        <v>0</v>
      </c>
    </row>
    <row r="64" spans="1:29" x14ac:dyDescent="0.25">
      <c r="A64" s="283" t="s">
        <v>145</v>
      </c>
      <c r="B64" s="284" t="s">
        <v>138</v>
      </c>
      <c r="C64" s="287">
        <v>0</v>
      </c>
      <c r="D64" s="205">
        <v>0</v>
      </c>
      <c r="E64" s="209">
        <v>0</v>
      </c>
      <c r="F64" s="209">
        <v>0</v>
      </c>
      <c r="G64" s="208">
        <v>0</v>
      </c>
      <c r="H64" s="208">
        <v>0</v>
      </c>
      <c r="I64" s="208">
        <v>0</v>
      </c>
      <c r="J64" s="208">
        <v>0</v>
      </c>
      <c r="K64" s="208">
        <v>0</v>
      </c>
      <c r="L64" s="208">
        <v>0</v>
      </c>
      <c r="M64" s="208">
        <v>0</v>
      </c>
      <c r="N64" s="208">
        <v>0</v>
      </c>
      <c r="O64" s="208">
        <v>0</v>
      </c>
      <c r="P64" s="208">
        <v>0</v>
      </c>
      <c r="Q64" s="208">
        <v>0</v>
      </c>
      <c r="R64" s="208">
        <v>0</v>
      </c>
      <c r="S64" s="208">
        <v>0</v>
      </c>
      <c r="T64" s="208">
        <v>0</v>
      </c>
      <c r="U64" s="208">
        <v>0</v>
      </c>
      <c r="V64" s="208">
        <v>0</v>
      </c>
      <c r="W64" s="208">
        <v>0</v>
      </c>
      <c r="X64" s="208">
        <v>0</v>
      </c>
      <c r="Y64" s="208">
        <v>0</v>
      </c>
      <c r="Z64" s="208">
        <v>0</v>
      </c>
      <c r="AA64" s="208">
        <v>0</v>
      </c>
      <c r="AB64" s="208">
        <f t="shared" si="0"/>
        <v>0</v>
      </c>
      <c r="AC64" s="208">
        <f t="shared" si="1"/>
        <v>0</v>
      </c>
    </row>
    <row r="65" spans="1:29" x14ac:dyDescent="0.25">
      <c r="A65" s="288" t="s">
        <v>144</v>
      </c>
      <c r="B65" s="289" t="s">
        <v>137</v>
      </c>
      <c r="C65" s="290">
        <v>0</v>
      </c>
      <c r="D65" s="290">
        <v>0</v>
      </c>
      <c r="E65" s="290">
        <v>0</v>
      </c>
      <c r="F65" s="290">
        <v>0</v>
      </c>
      <c r="G65" s="208">
        <v>0</v>
      </c>
      <c r="H65" s="208">
        <v>0</v>
      </c>
      <c r="I65" s="208">
        <v>0</v>
      </c>
      <c r="J65" s="208">
        <v>0</v>
      </c>
      <c r="K65" s="208">
        <v>0</v>
      </c>
      <c r="L65" s="208">
        <v>0</v>
      </c>
      <c r="M65" s="208">
        <v>0</v>
      </c>
      <c r="N65" s="208">
        <v>0</v>
      </c>
      <c r="O65" s="208">
        <v>0</v>
      </c>
      <c r="P65" s="208">
        <v>0</v>
      </c>
      <c r="Q65" s="208">
        <v>0</v>
      </c>
      <c r="R65" s="208">
        <v>0</v>
      </c>
      <c r="S65" s="208">
        <v>0</v>
      </c>
      <c r="T65" s="208">
        <v>0</v>
      </c>
      <c r="U65" s="208">
        <v>0</v>
      </c>
      <c r="V65" s="208">
        <v>0</v>
      </c>
      <c r="W65" s="208">
        <v>0</v>
      </c>
      <c r="X65" s="208">
        <v>0</v>
      </c>
      <c r="Y65" s="208">
        <v>0</v>
      </c>
      <c r="Z65" s="208">
        <v>0</v>
      </c>
      <c r="AA65" s="208">
        <v>0</v>
      </c>
      <c r="AB65" s="208">
        <f t="shared" si="0"/>
        <v>0</v>
      </c>
      <c r="AC65" s="208">
        <f t="shared" si="1"/>
        <v>0</v>
      </c>
    </row>
    <row r="66" spans="1:29" x14ac:dyDescent="0.25">
      <c r="A66" s="288" t="s">
        <v>143</v>
      </c>
      <c r="B66" s="289" t="s">
        <v>140</v>
      </c>
      <c r="C66" s="290">
        <v>0</v>
      </c>
      <c r="D66" s="290">
        <v>0</v>
      </c>
      <c r="E66" s="290">
        <v>0</v>
      </c>
      <c r="F66" s="290">
        <v>0</v>
      </c>
      <c r="G66" s="208">
        <v>0</v>
      </c>
      <c r="H66" s="208">
        <v>0</v>
      </c>
      <c r="I66" s="208">
        <v>0</v>
      </c>
      <c r="J66" s="208">
        <v>0</v>
      </c>
      <c r="K66" s="208">
        <v>0</v>
      </c>
      <c r="L66" s="208">
        <v>0</v>
      </c>
      <c r="M66" s="208">
        <v>0</v>
      </c>
      <c r="N66" s="208">
        <v>0</v>
      </c>
      <c r="O66" s="208">
        <v>0</v>
      </c>
      <c r="P66" s="208">
        <v>0</v>
      </c>
      <c r="Q66" s="208">
        <v>0</v>
      </c>
      <c r="R66" s="208">
        <v>0</v>
      </c>
      <c r="S66" s="208">
        <v>0</v>
      </c>
      <c r="T66" s="208">
        <v>0</v>
      </c>
      <c r="U66" s="208">
        <v>0</v>
      </c>
      <c r="V66" s="208">
        <v>0</v>
      </c>
      <c r="W66" s="208">
        <v>0</v>
      </c>
      <c r="X66" s="208">
        <v>0</v>
      </c>
      <c r="Y66" s="208">
        <v>0</v>
      </c>
      <c r="Z66" s="208">
        <v>0</v>
      </c>
      <c r="AA66" s="208">
        <v>0</v>
      </c>
      <c r="AB66" s="208">
        <f t="shared" si="0"/>
        <v>0</v>
      </c>
      <c r="AC66" s="208">
        <f t="shared" si="1"/>
        <v>0</v>
      </c>
    </row>
    <row r="67" spans="1:29" x14ac:dyDescent="0.25">
      <c r="A67" s="288" t="s">
        <v>142</v>
      </c>
      <c r="B67" s="289" t="s">
        <v>607</v>
      </c>
      <c r="C67" s="290">
        <v>0</v>
      </c>
      <c r="D67" s="290">
        <v>0</v>
      </c>
      <c r="E67" s="290">
        <v>0</v>
      </c>
      <c r="F67" s="290">
        <v>0</v>
      </c>
      <c r="G67" s="208">
        <v>0</v>
      </c>
      <c r="H67" s="208">
        <v>0</v>
      </c>
      <c r="I67" s="208">
        <v>0</v>
      </c>
      <c r="J67" s="208">
        <v>0</v>
      </c>
      <c r="K67" s="208">
        <v>0</v>
      </c>
      <c r="L67" s="208">
        <v>0</v>
      </c>
      <c r="M67" s="208">
        <v>0</v>
      </c>
      <c r="N67" s="208">
        <v>0</v>
      </c>
      <c r="O67" s="208">
        <v>0</v>
      </c>
      <c r="P67" s="208">
        <v>0</v>
      </c>
      <c r="Q67" s="208">
        <v>0</v>
      </c>
      <c r="R67" s="208">
        <v>0</v>
      </c>
      <c r="S67" s="208">
        <v>0</v>
      </c>
      <c r="T67" s="208">
        <v>0</v>
      </c>
      <c r="U67" s="208">
        <v>0</v>
      </c>
      <c r="V67" s="208">
        <v>0</v>
      </c>
      <c r="W67" s="208">
        <v>0</v>
      </c>
      <c r="X67" s="208">
        <v>0</v>
      </c>
      <c r="Y67" s="208">
        <v>0</v>
      </c>
      <c r="Z67" s="208">
        <v>0</v>
      </c>
      <c r="AA67" s="208">
        <v>0</v>
      </c>
      <c r="AB67" s="208">
        <f t="shared" si="0"/>
        <v>0</v>
      </c>
      <c r="AC67" s="208">
        <f t="shared" si="1"/>
        <v>0</v>
      </c>
    </row>
    <row r="68" spans="1:29" x14ac:dyDescent="0.25">
      <c r="A68" s="288" t="s">
        <v>608</v>
      </c>
      <c r="B68" s="289" t="s">
        <v>609</v>
      </c>
      <c r="C68" s="290">
        <v>0</v>
      </c>
      <c r="D68" s="290">
        <v>0</v>
      </c>
      <c r="E68" s="290">
        <v>0</v>
      </c>
      <c r="F68" s="290">
        <v>0</v>
      </c>
      <c r="G68" s="208">
        <v>0</v>
      </c>
      <c r="H68" s="208">
        <v>0</v>
      </c>
      <c r="I68" s="208">
        <v>0</v>
      </c>
      <c r="J68" s="208">
        <v>0</v>
      </c>
      <c r="K68" s="208">
        <v>0</v>
      </c>
      <c r="L68" s="208">
        <v>0</v>
      </c>
      <c r="M68" s="208">
        <v>0</v>
      </c>
      <c r="N68" s="208">
        <v>0</v>
      </c>
      <c r="O68" s="208">
        <v>0</v>
      </c>
      <c r="P68" s="208">
        <v>0</v>
      </c>
      <c r="Q68" s="208">
        <v>0</v>
      </c>
      <c r="R68" s="208">
        <v>0</v>
      </c>
      <c r="S68" s="208">
        <v>0</v>
      </c>
      <c r="T68" s="208">
        <v>0</v>
      </c>
      <c r="U68" s="208">
        <v>0</v>
      </c>
      <c r="V68" s="208">
        <v>0</v>
      </c>
      <c r="W68" s="208">
        <v>0</v>
      </c>
      <c r="X68" s="208">
        <v>0</v>
      </c>
      <c r="Y68" s="208">
        <v>0</v>
      </c>
      <c r="Z68" s="208">
        <v>0</v>
      </c>
      <c r="AA68" s="208">
        <v>0</v>
      </c>
      <c r="AB68" s="208">
        <f t="shared" si="0"/>
        <v>0</v>
      </c>
      <c r="AC68" s="208">
        <f t="shared" si="1"/>
        <v>0</v>
      </c>
    </row>
    <row r="69" spans="1:29" x14ac:dyDescent="0.25">
      <c r="A69" s="288" t="s">
        <v>610</v>
      </c>
      <c r="B69" s="289" t="s">
        <v>611</v>
      </c>
      <c r="C69" s="290">
        <v>0</v>
      </c>
      <c r="D69" s="290">
        <v>0</v>
      </c>
      <c r="E69" s="290">
        <v>0</v>
      </c>
      <c r="F69" s="290">
        <v>0</v>
      </c>
      <c r="G69" s="208">
        <v>0</v>
      </c>
      <c r="H69" s="208">
        <v>0</v>
      </c>
      <c r="I69" s="208">
        <v>0</v>
      </c>
      <c r="J69" s="208">
        <v>0</v>
      </c>
      <c r="K69" s="208">
        <v>0</v>
      </c>
      <c r="L69" s="208">
        <v>0</v>
      </c>
      <c r="M69" s="208">
        <v>0</v>
      </c>
      <c r="N69" s="208">
        <v>0</v>
      </c>
      <c r="O69" s="208">
        <v>0</v>
      </c>
      <c r="P69" s="208">
        <v>0</v>
      </c>
      <c r="Q69" s="208">
        <v>0</v>
      </c>
      <c r="R69" s="208">
        <v>0</v>
      </c>
      <c r="S69" s="208">
        <v>0</v>
      </c>
      <c r="T69" s="208">
        <v>0</v>
      </c>
      <c r="U69" s="208">
        <v>0</v>
      </c>
      <c r="V69" s="208">
        <v>0</v>
      </c>
      <c r="W69" s="208">
        <v>0</v>
      </c>
      <c r="X69" s="208">
        <v>0</v>
      </c>
      <c r="Y69" s="208">
        <v>0</v>
      </c>
      <c r="Z69" s="208">
        <v>0</v>
      </c>
      <c r="AA69" s="208">
        <v>0</v>
      </c>
      <c r="AB69" s="208">
        <f t="shared" si="0"/>
        <v>0</v>
      </c>
      <c r="AC69" s="208">
        <f t="shared" si="1"/>
        <v>0</v>
      </c>
    </row>
    <row r="70" spans="1:29" x14ac:dyDescent="0.25">
      <c r="A70" s="288" t="s">
        <v>612</v>
      </c>
      <c r="B70" s="289" t="s">
        <v>613</v>
      </c>
      <c r="C70" s="290">
        <v>0</v>
      </c>
      <c r="D70" s="290">
        <v>0</v>
      </c>
      <c r="E70" s="290">
        <v>0</v>
      </c>
      <c r="F70" s="290">
        <v>0</v>
      </c>
      <c r="G70" s="208">
        <v>0</v>
      </c>
      <c r="H70" s="208">
        <v>0</v>
      </c>
      <c r="I70" s="208">
        <v>0</v>
      </c>
      <c r="J70" s="208">
        <v>0</v>
      </c>
      <c r="K70" s="208">
        <v>0</v>
      </c>
      <c r="L70" s="208">
        <v>0</v>
      </c>
      <c r="M70" s="208">
        <v>0</v>
      </c>
      <c r="N70" s="208">
        <v>0</v>
      </c>
      <c r="O70" s="208">
        <v>0</v>
      </c>
      <c r="P70" s="208">
        <v>0</v>
      </c>
      <c r="Q70" s="208">
        <v>0</v>
      </c>
      <c r="R70" s="208">
        <v>0</v>
      </c>
      <c r="S70" s="208">
        <v>0</v>
      </c>
      <c r="T70" s="208">
        <v>0</v>
      </c>
      <c r="U70" s="208">
        <v>0</v>
      </c>
      <c r="V70" s="208">
        <v>0</v>
      </c>
      <c r="W70" s="208">
        <v>0</v>
      </c>
      <c r="X70" s="208">
        <v>0</v>
      </c>
      <c r="Y70" s="208">
        <v>0</v>
      </c>
      <c r="Z70" s="208">
        <v>0</v>
      </c>
      <c r="AA70" s="208">
        <v>0</v>
      </c>
      <c r="AB70" s="208">
        <f t="shared" si="0"/>
        <v>0</v>
      </c>
      <c r="AC70" s="208">
        <f t="shared" si="1"/>
        <v>0</v>
      </c>
    </row>
    <row r="71" spans="1:29" x14ac:dyDescent="0.25">
      <c r="A71" s="288" t="s">
        <v>614</v>
      </c>
      <c r="B71" s="289" t="s">
        <v>615</v>
      </c>
      <c r="C71" s="290">
        <v>0</v>
      </c>
      <c r="D71" s="290">
        <v>8</v>
      </c>
      <c r="E71" s="290">
        <v>0</v>
      </c>
      <c r="F71" s="290">
        <v>0</v>
      </c>
      <c r="G71" s="208">
        <v>0</v>
      </c>
      <c r="H71" s="208">
        <v>0</v>
      </c>
      <c r="I71" s="208">
        <v>0</v>
      </c>
      <c r="J71" s="208">
        <v>0</v>
      </c>
      <c r="K71" s="208">
        <v>0</v>
      </c>
      <c r="L71" s="208">
        <v>0</v>
      </c>
      <c r="M71" s="208">
        <v>0</v>
      </c>
      <c r="N71" s="208">
        <v>8</v>
      </c>
      <c r="O71" s="208">
        <v>0</v>
      </c>
      <c r="P71" s="208">
        <v>0</v>
      </c>
      <c r="Q71" s="208">
        <v>0</v>
      </c>
      <c r="R71" s="208">
        <v>0</v>
      </c>
      <c r="S71" s="208">
        <v>0</v>
      </c>
      <c r="T71" s="208">
        <v>0</v>
      </c>
      <c r="U71" s="208">
        <v>0</v>
      </c>
      <c r="V71" s="208">
        <v>0</v>
      </c>
      <c r="W71" s="208">
        <v>0</v>
      </c>
      <c r="X71" s="208">
        <v>0</v>
      </c>
      <c r="Y71" s="208">
        <v>0</v>
      </c>
      <c r="Z71" s="208">
        <v>0</v>
      </c>
      <c r="AA71" s="208">
        <v>0</v>
      </c>
      <c r="AB71" s="208">
        <f t="shared" si="0"/>
        <v>0</v>
      </c>
      <c r="AC71" s="208">
        <f t="shared" si="1"/>
        <v>8</v>
      </c>
    </row>
    <row r="72" spans="1:29" x14ac:dyDescent="0.25">
      <c r="A72" s="288" t="s">
        <v>616</v>
      </c>
      <c r="B72" s="289" t="s">
        <v>617</v>
      </c>
      <c r="C72" s="290">
        <v>0</v>
      </c>
      <c r="D72" s="290">
        <v>0</v>
      </c>
      <c r="E72" s="290">
        <v>0</v>
      </c>
      <c r="F72" s="290">
        <v>0</v>
      </c>
      <c r="G72" s="208">
        <v>0</v>
      </c>
      <c r="H72" s="208">
        <v>0</v>
      </c>
      <c r="I72" s="208">
        <v>0</v>
      </c>
      <c r="J72" s="208">
        <v>0</v>
      </c>
      <c r="K72" s="208">
        <v>0</v>
      </c>
      <c r="L72" s="208">
        <v>0</v>
      </c>
      <c r="M72" s="208">
        <v>0</v>
      </c>
      <c r="N72" s="208">
        <v>0</v>
      </c>
      <c r="O72" s="208">
        <v>0</v>
      </c>
      <c r="P72" s="208">
        <v>0</v>
      </c>
      <c r="Q72" s="208">
        <v>0</v>
      </c>
      <c r="R72" s="208">
        <v>0</v>
      </c>
      <c r="S72" s="208">
        <v>0</v>
      </c>
      <c r="T72" s="208">
        <v>0</v>
      </c>
      <c r="U72" s="208">
        <v>0</v>
      </c>
      <c r="V72" s="208">
        <v>0</v>
      </c>
      <c r="W72" s="208">
        <v>0</v>
      </c>
      <c r="X72" s="208">
        <v>0</v>
      </c>
      <c r="Y72" s="208">
        <v>0</v>
      </c>
      <c r="Z72" s="208">
        <v>0</v>
      </c>
      <c r="AA72" s="208">
        <v>0</v>
      </c>
      <c r="AB72" s="208">
        <f t="shared" si="0"/>
        <v>0</v>
      </c>
      <c r="AC72" s="208">
        <f t="shared" si="1"/>
        <v>0</v>
      </c>
    </row>
    <row r="73" spans="1:29" x14ac:dyDescent="0.25">
      <c r="A73" s="288" t="s">
        <v>618</v>
      </c>
      <c r="B73" s="289" t="s">
        <v>619</v>
      </c>
      <c r="C73" s="290">
        <v>0</v>
      </c>
      <c r="D73" s="290">
        <v>0</v>
      </c>
      <c r="E73" s="290">
        <v>0</v>
      </c>
      <c r="F73" s="290">
        <v>0</v>
      </c>
      <c r="G73" s="208">
        <v>0</v>
      </c>
      <c r="H73" s="208">
        <v>0</v>
      </c>
      <c r="I73" s="208">
        <v>0</v>
      </c>
      <c r="J73" s="208">
        <v>0</v>
      </c>
      <c r="K73" s="208">
        <v>0</v>
      </c>
      <c r="L73" s="208">
        <v>0</v>
      </c>
      <c r="M73" s="208">
        <v>0</v>
      </c>
      <c r="N73" s="208">
        <v>0</v>
      </c>
      <c r="O73" s="208">
        <v>0</v>
      </c>
      <c r="P73" s="208">
        <v>0</v>
      </c>
      <c r="Q73" s="208">
        <v>0</v>
      </c>
      <c r="R73" s="208">
        <v>0</v>
      </c>
      <c r="S73" s="208">
        <v>0</v>
      </c>
      <c r="T73" s="208">
        <v>0</v>
      </c>
      <c r="U73" s="208">
        <v>0</v>
      </c>
      <c r="V73" s="208">
        <v>0</v>
      </c>
      <c r="W73" s="208">
        <v>0</v>
      </c>
      <c r="X73" s="208">
        <v>0</v>
      </c>
      <c r="Y73" s="208">
        <v>0</v>
      </c>
      <c r="Z73" s="208">
        <v>0</v>
      </c>
      <c r="AA73" s="208">
        <v>0</v>
      </c>
      <c r="AB73" s="208">
        <f t="shared" si="0"/>
        <v>0</v>
      </c>
      <c r="AC73" s="208">
        <f t="shared" si="1"/>
        <v>0</v>
      </c>
    </row>
    <row r="74" spans="1:29" ht="31.5" x14ac:dyDescent="0.25">
      <c r="A74" s="291" t="s">
        <v>59</v>
      </c>
      <c r="B74" s="292" t="s">
        <v>236</v>
      </c>
      <c r="C74" s="290">
        <v>0</v>
      </c>
      <c r="D74" s="290">
        <v>0</v>
      </c>
      <c r="E74" s="290">
        <v>0</v>
      </c>
      <c r="F74" s="290">
        <v>0</v>
      </c>
      <c r="G74" s="208">
        <v>0</v>
      </c>
      <c r="H74" s="208">
        <v>0</v>
      </c>
      <c r="I74" s="208">
        <v>0</v>
      </c>
      <c r="J74" s="208">
        <v>0</v>
      </c>
      <c r="K74" s="208">
        <v>0</v>
      </c>
      <c r="L74" s="208">
        <v>0</v>
      </c>
      <c r="M74" s="208">
        <v>0</v>
      </c>
      <c r="N74" s="208">
        <v>0</v>
      </c>
      <c r="O74" s="208">
        <v>0</v>
      </c>
      <c r="P74" s="208">
        <v>0</v>
      </c>
      <c r="Q74" s="208">
        <v>0</v>
      </c>
      <c r="R74" s="208">
        <v>0</v>
      </c>
      <c r="S74" s="208">
        <v>0</v>
      </c>
      <c r="T74" s="208">
        <v>0</v>
      </c>
      <c r="U74" s="208">
        <v>0</v>
      </c>
      <c r="V74" s="208">
        <v>0</v>
      </c>
      <c r="W74" s="208">
        <v>0</v>
      </c>
      <c r="X74" s="208">
        <v>0</v>
      </c>
      <c r="Y74" s="208">
        <v>0</v>
      </c>
      <c r="Z74" s="208">
        <v>0</v>
      </c>
      <c r="AA74" s="208">
        <v>0</v>
      </c>
      <c r="AB74" s="208">
        <f t="shared" si="0"/>
        <v>0</v>
      </c>
      <c r="AC74" s="208">
        <f t="shared" si="1"/>
        <v>0</v>
      </c>
    </row>
    <row r="75" spans="1:29" x14ac:dyDescent="0.25">
      <c r="A75" s="291" t="s">
        <v>57</v>
      </c>
      <c r="B75" s="293" t="s">
        <v>141</v>
      </c>
      <c r="C75" s="290">
        <v>0</v>
      </c>
      <c r="D75" s="290">
        <v>0</v>
      </c>
      <c r="E75" s="290">
        <v>0</v>
      </c>
      <c r="F75" s="290">
        <v>0</v>
      </c>
      <c r="G75" s="208">
        <v>0</v>
      </c>
      <c r="H75" s="208">
        <v>0</v>
      </c>
      <c r="I75" s="208">
        <v>0</v>
      </c>
      <c r="J75" s="208">
        <v>0</v>
      </c>
      <c r="K75" s="208">
        <v>0</v>
      </c>
      <c r="L75" s="208">
        <v>0</v>
      </c>
      <c r="M75" s="208">
        <v>0</v>
      </c>
      <c r="N75" s="208">
        <v>0</v>
      </c>
      <c r="O75" s="208">
        <v>0</v>
      </c>
      <c r="P75" s="208">
        <v>0</v>
      </c>
      <c r="Q75" s="208">
        <v>0</v>
      </c>
      <c r="R75" s="208">
        <v>0</v>
      </c>
      <c r="S75" s="208">
        <v>0</v>
      </c>
      <c r="T75" s="208">
        <v>0</v>
      </c>
      <c r="U75" s="208">
        <v>0</v>
      </c>
      <c r="V75" s="208">
        <v>0</v>
      </c>
      <c r="W75" s="208">
        <v>0</v>
      </c>
      <c r="X75" s="208">
        <v>0</v>
      </c>
      <c r="Y75" s="208">
        <v>0</v>
      </c>
      <c r="Z75" s="208">
        <v>0</v>
      </c>
      <c r="AA75" s="208">
        <v>0</v>
      </c>
      <c r="AB75" s="208">
        <f t="shared" si="0"/>
        <v>0</v>
      </c>
      <c r="AC75" s="208">
        <f t="shared" si="1"/>
        <v>0</v>
      </c>
    </row>
    <row r="76" spans="1:29" ht="31.5" x14ac:dyDescent="0.25">
      <c r="A76" s="288" t="s">
        <v>231</v>
      </c>
      <c r="B76" s="294" t="s">
        <v>587</v>
      </c>
      <c r="C76" s="290">
        <v>0</v>
      </c>
      <c r="D76" s="290">
        <v>0</v>
      </c>
      <c r="E76" s="290">
        <v>0</v>
      </c>
      <c r="F76" s="290">
        <v>0</v>
      </c>
      <c r="G76" s="208">
        <v>0</v>
      </c>
      <c r="H76" s="208">
        <v>0</v>
      </c>
      <c r="I76" s="208">
        <v>0</v>
      </c>
      <c r="J76" s="208">
        <v>0</v>
      </c>
      <c r="K76" s="208">
        <v>0</v>
      </c>
      <c r="L76" s="208">
        <v>0</v>
      </c>
      <c r="M76" s="208">
        <v>0</v>
      </c>
      <c r="N76" s="208">
        <v>0</v>
      </c>
      <c r="O76" s="208">
        <v>0</v>
      </c>
      <c r="P76" s="208">
        <v>0</v>
      </c>
      <c r="Q76" s="208">
        <v>0</v>
      </c>
      <c r="R76" s="208">
        <v>0</v>
      </c>
      <c r="S76" s="208">
        <v>0</v>
      </c>
      <c r="T76" s="208">
        <v>0</v>
      </c>
      <c r="U76" s="208">
        <v>0</v>
      </c>
      <c r="V76" s="208">
        <v>0</v>
      </c>
      <c r="W76" s="208">
        <v>0</v>
      </c>
      <c r="X76" s="208">
        <v>0</v>
      </c>
      <c r="Y76" s="208">
        <v>0</v>
      </c>
      <c r="Z76" s="208">
        <v>0</v>
      </c>
      <c r="AA76" s="208">
        <v>0</v>
      </c>
      <c r="AB76" s="208">
        <f t="shared" si="0"/>
        <v>0</v>
      </c>
      <c r="AC76" s="208">
        <f t="shared" si="1"/>
        <v>0</v>
      </c>
    </row>
    <row r="77" spans="1:29" x14ac:dyDescent="0.25">
      <c r="A77" s="288" t="s">
        <v>232</v>
      </c>
      <c r="B77" s="289" t="s">
        <v>157</v>
      </c>
      <c r="C77" s="290">
        <v>0</v>
      </c>
      <c r="D77" s="290">
        <v>0</v>
      </c>
      <c r="E77" s="290">
        <v>0</v>
      </c>
      <c r="F77" s="290">
        <v>0</v>
      </c>
      <c r="G77" s="208">
        <v>0</v>
      </c>
      <c r="H77" s="208">
        <v>0</v>
      </c>
      <c r="I77" s="208">
        <v>0</v>
      </c>
      <c r="J77" s="208">
        <v>0</v>
      </c>
      <c r="K77" s="208">
        <v>0</v>
      </c>
      <c r="L77" s="208">
        <v>0</v>
      </c>
      <c r="M77" s="208">
        <v>0</v>
      </c>
      <c r="N77" s="208">
        <v>0</v>
      </c>
      <c r="O77" s="208">
        <v>0</v>
      </c>
      <c r="P77" s="208">
        <v>0</v>
      </c>
      <c r="Q77" s="208">
        <v>0</v>
      </c>
      <c r="R77" s="208">
        <v>0</v>
      </c>
      <c r="S77" s="208">
        <v>0</v>
      </c>
      <c r="T77" s="208">
        <v>0</v>
      </c>
      <c r="U77" s="208">
        <v>0</v>
      </c>
      <c r="V77" s="208">
        <v>0</v>
      </c>
      <c r="W77" s="208">
        <v>0</v>
      </c>
      <c r="X77" s="208">
        <v>0</v>
      </c>
      <c r="Y77" s="208">
        <v>0</v>
      </c>
      <c r="Z77" s="208">
        <v>0</v>
      </c>
      <c r="AA77" s="208">
        <v>0</v>
      </c>
      <c r="AB77" s="208">
        <f t="shared" si="0"/>
        <v>0</v>
      </c>
      <c r="AC77" s="208">
        <f t="shared" si="1"/>
        <v>0</v>
      </c>
    </row>
    <row r="78" spans="1:29" x14ac:dyDescent="0.25">
      <c r="A78" s="288" t="s">
        <v>233</v>
      </c>
      <c r="B78" s="289" t="s">
        <v>620</v>
      </c>
      <c r="C78" s="290">
        <v>0</v>
      </c>
      <c r="D78" s="290">
        <v>0</v>
      </c>
      <c r="E78" s="290">
        <v>0</v>
      </c>
      <c r="F78" s="290">
        <v>0</v>
      </c>
      <c r="G78" s="208">
        <v>0</v>
      </c>
      <c r="H78" s="208">
        <v>0</v>
      </c>
      <c r="I78" s="208">
        <v>0</v>
      </c>
      <c r="J78" s="208">
        <v>0</v>
      </c>
      <c r="K78" s="208">
        <v>0</v>
      </c>
      <c r="L78" s="208">
        <v>0</v>
      </c>
      <c r="M78" s="208">
        <v>0</v>
      </c>
      <c r="N78" s="208">
        <v>0</v>
      </c>
      <c r="O78" s="208">
        <v>0</v>
      </c>
      <c r="P78" s="208">
        <v>0</v>
      </c>
      <c r="Q78" s="208">
        <v>0</v>
      </c>
      <c r="R78" s="208">
        <v>0</v>
      </c>
      <c r="S78" s="208">
        <v>0</v>
      </c>
      <c r="T78" s="208">
        <v>0</v>
      </c>
      <c r="U78" s="208">
        <v>0</v>
      </c>
      <c r="V78" s="208">
        <v>0</v>
      </c>
      <c r="W78" s="208">
        <v>0</v>
      </c>
      <c r="X78" s="208">
        <v>0</v>
      </c>
      <c r="Y78" s="208">
        <v>0</v>
      </c>
      <c r="Z78" s="208">
        <v>0</v>
      </c>
      <c r="AA78" s="208">
        <v>0</v>
      </c>
      <c r="AB78" s="208">
        <f t="shared" si="0"/>
        <v>0</v>
      </c>
      <c r="AC78" s="208">
        <f t="shared" si="1"/>
        <v>0</v>
      </c>
    </row>
    <row r="79" spans="1:29" x14ac:dyDescent="0.25">
      <c r="A79" s="288" t="s">
        <v>234</v>
      </c>
      <c r="B79" s="294" t="s">
        <v>589</v>
      </c>
      <c r="C79" s="290">
        <v>0</v>
      </c>
      <c r="D79" s="290">
        <v>0</v>
      </c>
      <c r="E79" s="290">
        <v>0</v>
      </c>
      <c r="F79" s="290">
        <v>0</v>
      </c>
      <c r="G79" s="208">
        <v>0</v>
      </c>
      <c r="H79" s="208">
        <v>0</v>
      </c>
      <c r="I79" s="208">
        <v>0</v>
      </c>
      <c r="J79" s="208">
        <v>0</v>
      </c>
      <c r="K79" s="208">
        <v>0</v>
      </c>
      <c r="L79" s="208">
        <v>0</v>
      </c>
      <c r="M79" s="208">
        <v>0</v>
      </c>
      <c r="N79" s="208">
        <v>0</v>
      </c>
      <c r="O79" s="208">
        <v>0</v>
      </c>
      <c r="P79" s="208">
        <v>0</v>
      </c>
      <c r="Q79" s="208">
        <v>0</v>
      </c>
      <c r="R79" s="208">
        <v>0</v>
      </c>
      <c r="S79" s="208">
        <v>0</v>
      </c>
      <c r="T79" s="208">
        <v>0</v>
      </c>
      <c r="U79" s="208">
        <v>0</v>
      </c>
      <c r="V79" s="208">
        <v>0</v>
      </c>
      <c r="W79" s="208">
        <v>0</v>
      </c>
      <c r="X79" s="208">
        <v>0</v>
      </c>
      <c r="Y79" s="208">
        <v>0</v>
      </c>
      <c r="Z79" s="208">
        <v>0</v>
      </c>
      <c r="AA79" s="208">
        <v>0</v>
      </c>
      <c r="AB79" s="208">
        <f t="shared" si="0"/>
        <v>0</v>
      </c>
      <c r="AC79" s="208">
        <f t="shared" si="1"/>
        <v>0</v>
      </c>
    </row>
    <row r="80" spans="1:29" x14ac:dyDescent="0.25">
      <c r="A80" s="288" t="s">
        <v>235</v>
      </c>
      <c r="B80" s="289" t="s">
        <v>590</v>
      </c>
      <c r="C80" s="290">
        <v>0</v>
      </c>
      <c r="D80" s="290">
        <v>0</v>
      </c>
      <c r="E80" s="290">
        <v>0</v>
      </c>
      <c r="F80" s="290">
        <v>0</v>
      </c>
      <c r="G80" s="208">
        <v>0</v>
      </c>
      <c r="H80" s="208">
        <v>0</v>
      </c>
      <c r="I80" s="208">
        <v>0</v>
      </c>
      <c r="J80" s="208">
        <v>0</v>
      </c>
      <c r="K80" s="208">
        <v>0</v>
      </c>
      <c r="L80" s="208">
        <v>0</v>
      </c>
      <c r="M80" s="208">
        <v>0</v>
      </c>
      <c r="N80" s="208">
        <v>0</v>
      </c>
      <c r="O80" s="208">
        <v>0</v>
      </c>
      <c r="P80" s="208">
        <v>0</v>
      </c>
      <c r="Q80" s="208">
        <v>0</v>
      </c>
      <c r="R80" s="208">
        <v>0</v>
      </c>
      <c r="S80" s="208">
        <v>0</v>
      </c>
      <c r="T80" s="208">
        <v>0</v>
      </c>
      <c r="U80" s="208">
        <v>0</v>
      </c>
      <c r="V80" s="208">
        <v>0</v>
      </c>
      <c r="W80" s="208">
        <v>0</v>
      </c>
      <c r="X80" s="208">
        <v>0</v>
      </c>
      <c r="Y80" s="208">
        <v>0</v>
      </c>
      <c r="Z80" s="208">
        <v>0</v>
      </c>
      <c r="AA80" s="208">
        <v>0</v>
      </c>
      <c r="AB80" s="208">
        <f t="shared" si="0"/>
        <v>0</v>
      </c>
      <c r="AC80" s="208">
        <f t="shared" si="1"/>
        <v>0</v>
      </c>
    </row>
    <row r="81" spans="1:29" x14ac:dyDescent="0.25">
      <c r="A81" s="288" t="s">
        <v>621</v>
      </c>
      <c r="B81" s="289" t="s">
        <v>591</v>
      </c>
      <c r="C81" s="290">
        <v>0</v>
      </c>
      <c r="D81" s="290">
        <v>0</v>
      </c>
      <c r="E81" s="290">
        <v>0</v>
      </c>
      <c r="F81" s="290">
        <v>0</v>
      </c>
      <c r="G81" s="208">
        <v>0</v>
      </c>
      <c r="H81" s="208">
        <v>0</v>
      </c>
      <c r="I81" s="208">
        <v>0</v>
      </c>
      <c r="J81" s="208">
        <v>0</v>
      </c>
      <c r="K81" s="208">
        <v>0</v>
      </c>
      <c r="L81" s="208">
        <v>0</v>
      </c>
      <c r="M81" s="208">
        <v>0</v>
      </c>
      <c r="N81" s="208">
        <v>0</v>
      </c>
      <c r="O81" s="208">
        <v>0</v>
      </c>
      <c r="P81" s="208">
        <v>0</v>
      </c>
      <c r="Q81" s="208">
        <v>0</v>
      </c>
      <c r="R81" s="208">
        <v>0</v>
      </c>
      <c r="S81" s="208">
        <v>0</v>
      </c>
      <c r="T81" s="208">
        <v>0</v>
      </c>
      <c r="U81" s="208">
        <v>0</v>
      </c>
      <c r="V81" s="208">
        <v>0</v>
      </c>
      <c r="W81" s="208">
        <v>0</v>
      </c>
      <c r="X81" s="208">
        <v>0</v>
      </c>
      <c r="Y81" s="208">
        <v>0</v>
      </c>
      <c r="Z81" s="208">
        <v>0</v>
      </c>
      <c r="AA81" s="208">
        <v>0</v>
      </c>
      <c r="AB81" s="208">
        <f t="shared" si="0"/>
        <v>0</v>
      </c>
      <c r="AC81" s="208">
        <f t="shared" si="1"/>
        <v>0</v>
      </c>
    </row>
    <row r="82" spans="1:29" x14ac:dyDescent="0.25">
      <c r="A82" s="288" t="s">
        <v>622</v>
      </c>
      <c r="B82" s="289" t="s">
        <v>592</v>
      </c>
      <c r="C82" s="290">
        <v>0</v>
      </c>
      <c r="D82" s="290">
        <v>0</v>
      </c>
      <c r="E82" s="290">
        <v>0</v>
      </c>
      <c r="F82" s="290">
        <v>0</v>
      </c>
      <c r="G82" s="208">
        <v>0</v>
      </c>
      <c r="H82" s="208">
        <v>0</v>
      </c>
      <c r="I82" s="208">
        <v>0</v>
      </c>
      <c r="J82" s="208">
        <v>0</v>
      </c>
      <c r="K82" s="208">
        <v>0</v>
      </c>
      <c r="L82" s="208">
        <v>0</v>
      </c>
      <c r="M82" s="208">
        <v>0</v>
      </c>
      <c r="N82" s="208">
        <v>0</v>
      </c>
      <c r="O82" s="208">
        <v>0</v>
      </c>
      <c r="P82" s="208">
        <v>0</v>
      </c>
      <c r="Q82" s="208">
        <v>0</v>
      </c>
      <c r="R82" s="208">
        <v>0</v>
      </c>
      <c r="S82" s="208">
        <v>0</v>
      </c>
      <c r="T82" s="208">
        <v>0</v>
      </c>
      <c r="U82" s="208">
        <v>0</v>
      </c>
      <c r="V82" s="208">
        <v>0</v>
      </c>
      <c r="W82" s="208">
        <v>0</v>
      </c>
      <c r="X82" s="208">
        <v>0</v>
      </c>
      <c r="Y82" s="208">
        <v>0</v>
      </c>
      <c r="Z82" s="208">
        <v>0</v>
      </c>
      <c r="AA82" s="208">
        <v>0</v>
      </c>
      <c r="AB82" s="208">
        <f t="shared" si="0"/>
        <v>0</v>
      </c>
      <c r="AC82" s="208">
        <f t="shared" si="1"/>
        <v>0</v>
      </c>
    </row>
    <row r="83" spans="1:29" x14ac:dyDescent="0.25">
      <c r="A83" s="288" t="s">
        <v>623</v>
      </c>
      <c r="B83" s="289" t="s">
        <v>594</v>
      </c>
      <c r="C83" s="290">
        <v>0</v>
      </c>
      <c r="D83" s="290">
        <v>0</v>
      </c>
      <c r="E83" s="290">
        <v>0</v>
      </c>
      <c r="F83" s="290">
        <v>0</v>
      </c>
      <c r="G83" s="208">
        <v>0</v>
      </c>
      <c r="H83" s="208">
        <v>0</v>
      </c>
      <c r="I83" s="208">
        <v>0</v>
      </c>
      <c r="J83" s="208">
        <v>0</v>
      </c>
      <c r="K83" s="208">
        <v>0</v>
      </c>
      <c r="L83" s="208">
        <v>0</v>
      </c>
      <c r="M83" s="208">
        <v>0</v>
      </c>
      <c r="N83" s="208">
        <v>0</v>
      </c>
      <c r="O83" s="208">
        <v>0</v>
      </c>
      <c r="P83" s="208">
        <v>0</v>
      </c>
      <c r="Q83" s="208">
        <v>0</v>
      </c>
      <c r="R83" s="208">
        <v>0</v>
      </c>
      <c r="S83" s="208">
        <v>0</v>
      </c>
      <c r="T83" s="208">
        <v>0</v>
      </c>
      <c r="U83" s="208">
        <v>0</v>
      </c>
      <c r="V83" s="208">
        <v>0</v>
      </c>
      <c r="W83" s="208">
        <v>0</v>
      </c>
      <c r="X83" s="208">
        <v>0</v>
      </c>
      <c r="Y83" s="208">
        <v>0</v>
      </c>
      <c r="Z83" s="208">
        <v>0</v>
      </c>
      <c r="AA83" s="208">
        <v>0</v>
      </c>
      <c r="AB83" s="208">
        <f t="shared" si="0"/>
        <v>0</v>
      </c>
      <c r="AC83" s="208">
        <f t="shared" si="1"/>
        <v>0</v>
      </c>
    </row>
    <row r="84" spans="1:29" x14ac:dyDescent="0.25">
      <c r="A84" s="288" t="s">
        <v>624</v>
      </c>
      <c r="B84" s="289" t="s">
        <v>596</v>
      </c>
      <c r="C84" s="290">
        <v>0</v>
      </c>
      <c r="D84" s="290">
        <v>0</v>
      </c>
      <c r="E84" s="290">
        <v>0</v>
      </c>
      <c r="F84" s="290">
        <v>0</v>
      </c>
      <c r="G84" s="208">
        <v>0</v>
      </c>
      <c r="H84" s="208">
        <v>0</v>
      </c>
      <c r="I84" s="208">
        <v>0</v>
      </c>
      <c r="J84" s="208">
        <v>0</v>
      </c>
      <c r="K84" s="208">
        <v>0</v>
      </c>
      <c r="L84" s="208">
        <v>0</v>
      </c>
      <c r="M84" s="208">
        <v>0</v>
      </c>
      <c r="N84" s="208">
        <v>0</v>
      </c>
      <c r="O84" s="208">
        <v>0</v>
      </c>
      <c r="P84" s="208">
        <v>0</v>
      </c>
      <c r="Q84" s="208">
        <v>0</v>
      </c>
      <c r="R84" s="208">
        <v>0</v>
      </c>
      <c r="S84" s="208">
        <v>0</v>
      </c>
      <c r="T84" s="208">
        <v>0</v>
      </c>
      <c r="U84" s="208">
        <v>0</v>
      </c>
      <c r="V84" s="208">
        <v>0</v>
      </c>
      <c r="W84" s="208">
        <v>0</v>
      </c>
      <c r="X84" s="208">
        <v>0</v>
      </c>
      <c r="Y84" s="208">
        <v>0</v>
      </c>
      <c r="Z84" s="208">
        <v>0</v>
      </c>
      <c r="AA84" s="208">
        <v>0</v>
      </c>
      <c r="AB84" s="208">
        <f t="shared" si="0"/>
        <v>0</v>
      </c>
      <c r="AC84" s="208">
        <f t="shared" si="1"/>
        <v>0</v>
      </c>
    </row>
    <row r="85" spans="1:29" x14ac:dyDescent="0.25">
      <c r="A85" s="288" t="s">
        <v>625</v>
      </c>
      <c r="B85" s="289" t="s">
        <v>598</v>
      </c>
      <c r="C85" s="290">
        <v>0</v>
      </c>
      <c r="D85" s="290">
        <v>0</v>
      </c>
      <c r="E85" s="290">
        <v>0</v>
      </c>
      <c r="F85" s="290">
        <v>0</v>
      </c>
      <c r="G85" s="208">
        <v>0</v>
      </c>
      <c r="H85" s="208">
        <v>0</v>
      </c>
      <c r="I85" s="208">
        <v>0</v>
      </c>
      <c r="J85" s="208">
        <v>0</v>
      </c>
      <c r="K85" s="208">
        <v>0</v>
      </c>
      <c r="L85" s="208">
        <v>0</v>
      </c>
      <c r="M85" s="208">
        <v>0</v>
      </c>
      <c r="N85" s="208">
        <v>0</v>
      </c>
      <c r="O85" s="208">
        <v>0</v>
      </c>
      <c r="P85" s="208">
        <v>0</v>
      </c>
      <c r="Q85" s="208">
        <v>0</v>
      </c>
      <c r="R85" s="208">
        <v>0</v>
      </c>
      <c r="S85" s="208">
        <v>0</v>
      </c>
      <c r="T85" s="208">
        <v>0</v>
      </c>
      <c r="U85" s="208">
        <v>0</v>
      </c>
      <c r="V85" s="208">
        <v>0</v>
      </c>
      <c r="W85" s="208">
        <v>0</v>
      </c>
      <c r="X85" s="208">
        <v>0</v>
      </c>
      <c r="Y85" s="208">
        <v>0</v>
      </c>
      <c r="Z85" s="208">
        <v>0</v>
      </c>
      <c r="AA85" s="208">
        <v>0</v>
      </c>
      <c r="AB85" s="208">
        <f t="shared" si="0"/>
        <v>0</v>
      </c>
      <c r="AC85" s="208">
        <f t="shared" si="1"/>
        <v>0</v>
      </c>
    </row>
    <row r="86" spans="1:29" x14ac:dyDescent="0.25">
      <c r="A86" s="288" t="s">
        <v>626</v>
      </c>
      <c r="B86" s="289" t="s">
        <v>600</v>
      </c>
      <c r="C86" s="290">
        <v>0</v>
      </c>
      <c r="D86" s="290">
        <v>0</v>
      </c>
      <c r="E86" s="290">
        <v>0</v>
      </c>
      <c r="F86" s="290">
        <v>0</v>
      </c>
      <c r="G86" s="208">
        <v>0</v>
      </c>
      <c r="H86" s="208">
        <v>0</v>
      </c>
      <c r="I86" s="208">
        <v>0</v>
      </c>
      <c r="J86" s="208">
        <v>0</v>
      </c>
      <c r="K86" s="208">
        <v>0</v>
      </c>
      <c r="L86" s="208">
        <v>0</v>
      </c>
      <c r="M86" s="208">
        <v>0</v>
      </c>
      <c r="N86" s="208">
        <v>0</v>
      </c>
      <c r="O86" s="208">
        <v>0</v>
      </c>
      <c r="P86" s="208">
        <v>0</v>
      </c>
      <c r="Q86" s="208">
        <v>0</v>
      </c>
      <c r="R86" s="208">
        <v>0</v>
      </c>
      <c r="S86" s="208">
        <v>0</v>
      </c>
      <c r="T86" s="208">
        <v>0</v>
      </c>
      <c r="U86" s="208">
        <v>0</v>
      </c>
      <c r="V86" s="208">
        <v>0</v>
      </c>
      <c r="W86" s="208">
        <v>0</v>
      </c>
      <c r="X86" s="208">
        <v>0</v>
      </c>
      <c r="Y86" s="208">
        <v>0</v>
      </c>
      <c r="Z86" s="208">
        <v>0</v>
      </c>
      <c r="AA86" s="208">
        <v>0</v>
      </c>
      <c r="AB86" s="208">
        <f t="shared" si="0"/>
        <v>0</v>
      </c>
      <c r="AC86" s="208">
        <f t="shared" si="1"/>
        <v>0</v>
      </c>
    </row>
    <row r="87" spans="1:29" x14ac:dyDescent="0.25">
      <c r="C87" s="295"/>
      <c r="D87" s="295"/>
      <c r="E87" s="295"/>
      <c r="F87" s="295"/>
      <c r="G87" s="296"/>
      <c r="H87" s="296"/>
      <c r="I87" s="296"/>
      <c r="J87" s="296"/>
      <c r="K87" s="296"/>
      <c r="L87" s="295"/>
      <c r="M87" s="295"/>
      <c r="N87" s="295"/>
      <c r="O87" s="295"/>
      <c r="P87" s="295"/>
      <c r="Q87" s="295"/>
      <c r="R87" s="295"/>
      <c r="S87" s="295"/>
      <c r="T87" s="295"/>
      <c r="U87" s="295"/>
      <c r="V87" s="295"/>
      <c r="W87" s="295"/>
      <c r="X87" s="295"/>
      <c r="Y87" s="295"/>
      <c r="Z87" s="295"/>
      <c r="AA87" s="295"/>
    </row>
    <row r="88" spans="1:29" x14ac:dyDescent="0.25">
      <c r="C88" s="295"/>
      <c r="D88" s="295"/>
      <c r="E88" s="295"/>
      <c r="F88" s="295"/>
      <c r="G88" s="296"/>
      <c r="H88" s="296"/>
      <c r="I88" s="296"/>
      <c r="J88" s="296"/>
      <c r="K88" s="296"/>
      <c r="L88" s="295"/>
      <c r="M88" s="295"/>
      <c r="N88" s="295"/>
      <c r="O88" s="295"/>
      <c r="P88" s="295"/>
      <c r="Q88" s="295"/>
      <c r="R88" s="295"/>
      <c r="S88" s="295"/>
      <c r="T88" s="295"/>
      <c r="U88" s="295"/>
      <c r="V88" s="295"/>
      <c r="W88" s="295"/>
      <c r="X88" s="295"/>
      <c r="Y88" s="295"/>
      <c r="Z88" s="295"/>
      <c r="AA88" s="295"/>
    </row>
    <row r="89" spans="1:29" x14ac:dyDescent="0.25">
      <c r="C89" s="295"/>
      <c r="D89" s="295"/>
      <c r="E89" s="295"/>
      <c r="F89" s="295"/>
      <c r="G89" s="296"/>
      <c r="H89" s="296"/>
      <c r="I89" s="296"/>
      <c r="J89" s="296"/>
      <c r="K89" s="296"/>
      <c r="L89" s="295"/>
      <c r="M89" s="295"/>
      <c r="N89" s="295"/>
      <c r="O89" s="295"/>
      <c r="P89" s="295"/>
      <c r="Q89" s="295"/>
      <c r="R89" s="295"/>
      <c r="S89" s="295"/>
      <c r="T89" s="295"/>
      <c r="U89" s="295"/>
      <c r="V89" s="295"/>
      <c r="W89" s="295"/>
      <c r="X89" s="295"/>
      <c r="Y89" s="295"/>
      <c r="Z89" s="295"/>
      <c r="AA89" s="295"/>
    </row>
    <row r="90" spans="1:29" x14ac:dyDescent="0.25">
      <c r="C90" s="295"/>
      <c r="D90" s="295"/>
      <c r="E90" s="295"/>
      <c r="F90" s="295"/>
      <c r="G90" s="296"/>
      <c r="H90" s="296"/>
      <c r="I90" s="296"/>
      <c r="J90" s="296"/>
      <c r="K90" s="296"/>
      <c r="L90" s="295"/>
      <c r="M90" s="295"/>
      <c r="N90" s="295"/>
      <c r="O90" s="295"/>
      <c r="P90" s="295"/>
      <c r="Q90" s="295"/>
      <c r="R90" s="295"/>
      <c r="S90" s="295"/>
      <c r="T90" s="295"/>
      <c r="U90" s="295"/>
      <c r="V90" s="295"/>
      <c r="W90" s="295"/>
      <c r="X90" s="295"/>
      <c r="Y90" s="295"/>
      <c r="Z90" s="295"/>
      <c r="AA90" s="295"/>
    </row>
    <row r="91" spans="1:29" x14ac:dyDescent="0.25">
      <c r="C91" s="295"/>
      <c r="D91" s="295"/>
      <c r="E91" s="295"/>
      <c r="F91" s="295"/>
      <c r="G91" s="296"/>
      <c r="H91" s="296"/>
      <c r="I91" s="296"/>
      <c r="J91" s="296"/>
      <c r="K91" s="296"/>
      <c r="L91" s="295"/>
      <c r="M91" s="295"/>
      <c r="N91" s="295"/>
      <c r="O91" s="295"/>
      <c r="P91" s="295"/>
      <c r="Q91" s="295"/>
      <c r="R91" s="295"/>
      <c r="S91" s="295"/>
      <c r="T91" s="295"/>
      <c r="U91" s="295"/>
      <c r="V91" s="295"/>
      <c r="W91" s="295"/>
      <c r="X91" s="295"/>
      <c r="Y91" s="295"/>
      <c r="Z91" s="295"/>
      <c r="AA91" s="295"/>
    </row>
    <row r="92" spans="1:29" x14ac:dyDescent="0.25">
      <c r="C92" s="295"/>
      <c r="D92" s="295"/>
      <c r="E92" s="295"/>
      <c r="F92" s="295"/>
      <c r="G92" s="296"/>
      <c r="H92" s="296"/>
      <c r="I92" s="296"/>
      <c r="J92" s="296"/>
      <c r="K92" s="296"/>
      <c r="L92" s="295"/>
      <c r="M92" s="295"/>
      <c r="N92" s="295"/>
      <c r="O92" s="295"/>
      <c r="P92" s="295"/>
      <c r="Q92" s="295"/>
      <c r="R92" s="295"/>
      <c r="S92" s="295"/>
      <c r="T92" s="295"/>
      <c r="U92" s="295"/>
      <c r="V92" s="295"/>
      <c r="W92" s="295"/>
      <c r="X92" s="295"/>
      <c r="Y92" s="295"/>
      <c r="Z92" s="295"/>
      <c r="AA92" s="295"/>
    </row>
    <row r="93" spans="1:29" x14ac:dyDescent="0.25">
      <c r="C93" s="295"/>
      <c r="D93" s="295"/>
      <c r="E93" s="295"/>
      <c r="F93" s="295"/>
      <c r="G93" s="296"/>
      <c r="H93" s="296"/>
      <c r="I93" s="296"/>
      <c r="J93" s="296"/>
      <c r="K93" s="296"/>
      <c r="L93" s="295"/>
      <c r="M93" s="295"/>
      <c r="N93" s="295"/>
      <c r="O93" s="295"/>
      <c r="P93" s="295"/>
      <c r="Q93" s="295"/>
      <c r="R93" s="295"/>
      <c r="S93" s="295"/>
      <c r="T93" s="295"/>
      <c r="U93" s="295"/>
      <c r="V93" s="295"/>
      <c r="W93" s="295"/>
      <c r="X93" s="295"/>
      <c r="Y93" s="295"/>
      <c r="Z93" s="295"/>
      <c r="AA93" s="295"/>
    </row>
    <row r="94" spans="1:29" x14ac:dyDescent="0.25">
      <c r="C94" s="295"/>
      <c r="D94" s="295"/>
      <c r="E94" s="295"/>
      <c r="F94" s="295"/>
      <c r="G94" s="296"/>
      <c r="H94" s="296"/>
      <c r="I94" s="296"/>
      <c r="J94" s="296"/>
      <c r="K94" s="296"/>
      <c r="L94" s="295"/>
      <c r="M94" s="295"/>
      <c r="N94" s="295"/>
      <c r="O94" s="295"/>
      <c r="P94" s="295"/>
      <c r="Q94" s="295"/>
      <c r="R94" s="295"/>
      <c r="S94" s="295"/>
      <c r="T94" s="295"/>
      <c r="U94" s="295"/>
      <c r="V94" s="295"/>
      <c r="W94" s="295"/>
      <c r="X94" s="295"/>
      <c r="Y94" s="295"/>
      <c r="Z94" s="295"/>
      <c r="AA94" s="295"/>
    </row>
    <row r="95" spans="1:29" x14ac:dyDescent="0.25">
      <c r="C95" s="295"/>
      <c r="D95" s="295"/>
      <c r="E95" s="295"/>
      <c r="F95" s="295"/>
      <c r="G95" s="296"/>
      <c r="H95" s="296"/>
      <c r="I95" s="296"/>
      <c r="J95" s="296"/>
      <c r="K95" s="296"/>
      <c r="L95" s="295"/>
      <c r="M95" s="295"/>
      <c r="N95" s="295"/>
      <c r="O95" s="295"/>
      <c r="P95" s="295"/>
      <c r="Q95" s="295"/>
      <c r="R95" s="295"/>
      <c r="S95" s="295"/>
      <c r="T95" s="295"/>
      <c r="U95" s="295"/>
      <c r="V95" s="295"/>
      <c r="W95" s="295"/>
      <c r="X95" s="295"/>
      <c r="Y95" s="295"/>
      <c r="Z95" s="295"/>
      <c r="AA95" s="295"/>
    </row>
    <row r="96" spans="1:29" x14ac:dyDescent="0.25">
      <c r="C96" s="295"/>
      <c r="D96" s="295"/>
      <c r="E96" s="295"/>
      <c r="F96" s="295"/>
      <c r="G96" s="296"/>
      <c r="H96" s="296"/>
      <c r="I96" s="296"/>
      <c r="J96" s="296"/>
      <c r="K96" s="296"/>
      <c r="L96" s="295"/>
      <c r="M96" s="295"/>
      <c r="N96" s="295"/>
      <c r="O96" s="295"/>
      <c r="P96" s="295"/>
      <c r="Q96" s="295"/>
      <c r="R96" s="295"/>
      <c r="S96" s="295"/>
      <c r="T96" s="295"/>
      <c r="U96" s="295"/>
      <c r="V96" s="295"/>
      <c r="W96" s="295"/>
      <c r="X96" s="295"/>
      <c r="Y96" s="295"/>
      <c r="Z96" s="295"/>
      <c r="AA96" s="295"/>
    </row>
    <row r="97" spans="1:28" x14ac:dyDescent="0.25">
      <c r="C97" s="295"/>
      <c r="D97" s="295"/>
      <c r="E97" s="295"/>
      <c r="F97" s="295"/>
      <c r="G97" s="296"/>
      <c r="H97" s="296"/>
      <c r="I97" s="296"/>
      <c r="J97" s="296"/>
      <c r="K97" s="296"/>
      <c r="L97" s="295"/>
      <c r="M97" s="295"/>
      <c r="N97" s="295"/>
      <c r="O97" s="295"/>
      <c r="P97" s="295"/>
      <c r="Q97" s="295"/>
      <c r="R97" s="295"/>
      <c r="S97" s="295"/>
      <c r="T97" s="295"/>
      <c r="U97" s="295"/>
      <c r="V97" s="295"/>
      <c r="W97" s="295"/>
      <c r="X97" s="295"/>
      <c r="Y97" s="295"/>
      <c r="Z97" s="295"/>
      <c r="AA97" s="295"/>
    </row>
    <row r="98" spans="1:28" x14ac:dyDescent="0.25">
      <c r="A98" s="65"/>
      <c r="B98" s="65"/>
      <c r="C98" s="65"/>
      <c r="D98" s="65"/>
      <c r="E98" s="65"/>
      <c r="F98" s="65"/>
      <c r="L98" s="65"/>
      <c r="M98" s="65"/>
      <c r="N98" s="65"/>
      <c r="O98" s="65"/>
      <c r="P98" s="65"/>
      <c r="Q98" s="65"/>
      <c r="R98" s="65"/>
      <c r="S98" s="65"/>
      <c r="T98" s="65"/>
      <c r="U98" s="65"/>
      <c r="V98" s="65"/>
      <c r="W98" s="65"/>
      <c r="X98" s="65"/>
      <c r="Y98" s="65"/>
      <c r="Z98" s="65"/>
      <c r="AA98" s="65"/>
      <c r="AB98" s="65"/>
    </row>
    <row r="99" spans="1:28" ht="36.75" customHeight="1" x14ac:dyDescent="0.25">
      <c r="A99" s="65"/>
      <c r="B99" s="435"/>
      <c r="C99" s="435"/>
      <c r="D99" s="435"/>
      <c r="E99" s="435"/>
      <c r="F99" s="435"/>
      <c r="G99" s="435"/>
      <c r="H99" s="435"/>
      <c r="I99" s="435"/>
      <c r="J99" s="69"/>
      <c r="K99" s="69"/>
      <c r="L99" s="65"/>
      <c r="M99" s="65"/>
      <c r="N99" s="65"/>
      <c r="O99" s="65"/>
      <c r="P99" s="65"/>
      <c r="Q99" s="65"/>
      <c r="R99" s="65"/>
      <c r="S99" s="65"/>
      <c r="T99" s="65"/>
      <c r="U99" s="65"/>
      <c r="V99" s="65"/>
      <c r="W99" s="65"/>
      <c r="X99" s="65"/>
      <c r="Y99" s="65"/>
      <c r="Z99" s="65"/>
      <c r="AA99" s="65"/>
      <c r="AB99" s="65"/>
    </row>
    <row r="100" spans="1:28" x14ac:dyDescent="0.25">
      <c r="A100" s="65"/>
      <c r="B100" s="72"/>
      <c r="C100" s="72"/>
      <c r="D100" s="72"/>
      <c r="E100" s="72"/>
      <c r="F100" s="72"/>
      <c r="L100" s="65"/>
      <c r="M100" s="65"/>
      <c r="N100" s="71"/>
      <c r="O100" s="65"/>
      <c r="P100" s="65"/>
      <c r="Q100" s="65"/>
      <c r="R100" s="65"/>
      <c r="S100" s="65"/>
      <c r="T100" s="65"/>
      <c r="U100" s="65"/>
      <c r="V100" s="65"/>
      <c r="W100" s="65"/>
      <c r="X100" s="65"/>
      <c r="Y100" s="65"/>
      <c r="Z100" s="65"/>
      <c r="AA100" s="65"/>
      <c r="AB100" s="65"/>
    </row>
    <row r="101" spans="1:28" ht="51" customHeight="1" x14ac:dyDescent="0.25">
      <c r="A101" s="65"/>
      <c r="B101" s="435"/>
      <c r="C101" s="435"/>
      <c r="D101" s="435"/>
      <c r="E101" s="435"/>
      <c r="F101" s="435"/>
      <c r="G101" s="435"/>
      <c r="H101" s="435"/>
      <c r="I101" s="435"/>
      <c r="J101" s="69"/>
      <c r="K101" s="69"/>
      <c r="L101" s="65"/>
      <c r="M101" s="65"/>
      <c r="N101" s="71"/>
      <c r="O101" s="65"/>
      <c r="P101" s="65"/>
      <c r="Q101" s="65"/>
      <c r="R101" s="65"/>
      <c r="S101" s="65"/>
      <c r="T101" s="65"/>
      <c r="U101" s="65"/>
      <c r="V101" s="65"/>
      <c r="W101" s="65"/>
      <c r="X101" s="65"/>
      <c r="Y101" s="65"/>
      <c r="Z101" s="65"/>
      <c r="AA101" s="65"/>
      <c r="AB101" s="65"/>
    </row>
    <row r="102" spans="1:28" ht="32.25" customHeight="1" x14ac:dyDescent="0.25">
      <c r="A102" s="65"/>
      <c r="B102" s="436"/>
      <c r="C102" s="436"/>
      <c r="D102" s="436"/>
      <c r="E102" s="436"/>
      <c r="F102" s="436"/>
      <c r="G102" s="436"/>
      <c r="H102" s="436"/>
      <c r="I102" s="436"/>
      <c r="J102" s="70"/>
      <c r="K102" s="70"/>
      <c r="L102" s="65"/>
      <c r="M102" s="65"/>
      <c r="N102" s="65"/>
      <c r="O102" s="65"/>
      <c r="P102" s="65"/>
      <c r="Q102" s="65"/>
      <c r="R102" s="65"/>
      <c r="S102" s="65"/>
      <c r="T102" s="65"/>
      <c r="U102" s="65"/>
      <c r="V102" s="65"/>
      <c r="W102" s="65"/>
      <c r="X102" s="65"/>
      <c r="Y102" s="65"/>
      <c r="Z102" s="65"/>
      <c r="AA102" s="65"/>
      <c r="AB102" s="65"/>
    </row>
    <row r="103" spans="1:28" ht="51.75" customHeight="1" x14ac:dyDescent="0.25">
      <c r="A103" s="65"/>
      <c r="B103" s="435"/>
      <c r="C103" s="435"/>
      <c r="D103" s="435"/>
      <c r="E103" s="435"/>
      <c r="F103" s="435"/>
      <c r="G103" s="435"/>
      <c r="H103" s="435"/>
      <c r="I103" s="435"/>
      <c r="J103" s="69"/>
      <c r="K103" s="69"/>
      <c r="L103" s="65"/>
      <c r="M103" s="65"/>
      <c r="N103" s="65"/>
      <c r="O103" s="65"/>
      <c r="P103" s="65"/>
      <c r="Q103" s="65"/>
      <c r="R103" s="65"/>
      <c r="S103" s="65"/>
      <c r="T103" s="65"/>
      <c r="U103" s="65"/>
      <c r="V103" s="65"/>
      <c r="W103" s="65"/>
      <c r="X103" s="65"/>
      <c r="Y103" s="65"/>
      <c r="Z103" s="65"/>
      <c r="AA103" s="65"/>
      <c r="AB103" s="65"/>
    </row>
    <row r="104" spans="1:28" ht="21.75" customHeight="1" x14ac:dyDescent="0.25">
      <c r="A104" s="65"/>
      <c r="B104" s="433"/>
      <c r="C104" s="433"/>
      <c r="D104" s="433"/>
      <c r="E104" s="433"/>
      <c r="F104" s="433"/>
      <c r="G104" s="433"/>
      <c r="H104" s="433"/>
      <c r="I104" s="433"/>
      <c r="J104" s="68"/>
      <c r="K104" s="68"/>
      <c r="L104" s="67"/>
      <c r="M104" s="67"/>
      <c r="N104" s="65"/>
      <c r="O104" s="65"/>
      <c r="P104" s="65"/>
      <c r="Q104" s="65"/>
      <c r="R104" s="65"/>
      <c r="S104" s="65"/>
      <c r="T104" s="65"/>
      <c r="U104" s="65"/>
      <c r="V104" s="65"/>
      <c r="W104" s="65"/>
      <c r="X104" s="65"/>
      <c r="Y104" s="65"/>
      <c r="Z104" s="65"/>
      <c r="AA104" s="65"/>
      <c r="AB104" s="65"/>
    </row>
    <row r="105" spans="1:28" ht="23.25" customHeight="1" x14ac:dyDescent="0.25">
      <c r="A105" s="65"/>
      <c r="B105" s="67"/>
      <c r="C105" s="67"/>
      <c r="D105" s="67"/>
      <c r="E105" s="67"/>
      <c r="F105" s="67"/>
      <c r="L105" s="65"/>
      <c r="M105" s="65"/>
      <c r="N105" s="65"/>
      <c r="O105" s="65"/>
      <c r="P105" s="65"/>
      <c r="Q105" s="65"/>
      <c r="R105" s="65"/>
      <c r="S105" s="65"/>
      <c r="T105" s="65"/>
      <c r="U105" s="65"/>
      <c r="V105" s="65"/>
      <c r="W105" s="65"/>
      <c r="X105" s="65"/>
      <c r="Y105" s="65"/>
      <c r="Z105" s="65"/>
      <c r="AA105" s="65"/>
      <c r="AB105" s="65"/>
    </row>
    <row r="106" spans="1:28" ht="18.75" customHeight="1" x14ac:dyDescent="0.25">
      <c r="A106" s="65"/>
      <c r="B106" s="434"/>
      <c r="C106" s="434"/>
      <c r="D106" s="434"/>
      <c r="E106" s="434"/>
      <c r="F106" s="434"/>
      <c r="G106" s="434"/>
      <c r="H106" s="434"/>
      <c r="I106" s="434"/>
      <c r="J106" s="66"/>
      <c r="K106" s="66"/>
      <c r="L106" s="65"/>
      <c r="M106" s="65"/>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L107" s="65"/>
      <c r="M107" s="65"/>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L108" s="65"/>
      <c r="M108" s="65"/>
      <c r="N108" s="65"/>
      <c r="O108" s="65"/>
      <c r="P108" s="65"/>
      <c r="Q108" s="65"/>
      <c r="R108" s="65"/>
      <c r="S108" s="65"/>
      <c r="T108" s="65"/>
      <c r="U108" s="65"/>
      <c r="V108" s="65"/>
      <c r="W108" s="65"/>
      <c r="X108" s="65"/>
      <c r="Y108" s="65"/>
      <c r="Z108" s="65"/>
      <c r="AA108" s="65"/>
      <c r="AB108" s="65"/>
    </row>
    <row r="109" spans="1:28" x14ac:dyDescent="0.25">
      <c r="G109" s="64"/>
      <c r="H109" s="64"/>
      <c r="I109" s="64"/>
      <c r="J109" s="64"/>
      <c r="K109" s="64"/>
    </row>
    <row r="110" spans="1:28" x14ac:dyDescent="0.25">
      <c r="G110" s="64"/>
      <c r="H110" s="64"/>
      <c r="I110" s="64"/>
      <c r="J110" s="64"/>
      <c r="K110" s="64"/>
    </row>
    <row r="111" spans="1:28" x14ac:dyDescent="0.25">
      <c r="G111" s="64"/>
      <c r="H111" s="64"/>
      <c r="I111" s="64"/>
      <c r="J111" s="64"/>
      <c r="K111" s="64"/>
    </row>
    <row r="112" spans="1:28" x14ac:dyDescent="0.25">
      <c r="G112" s="64"/>
      <c r="H112" s="64"/>
      <c r="I112" s="64"/>
      <c r="J112" s="64"/>
      <c r="K112" s="64"/>
    </row>
    <row r="113" spans="7:11" x14ac:dyDescent="0.25">
      <c r="G113" s="64"/>
      <c r="H113" s="64"/>
      <c r="I113" s="64"/>
      <c r="J113" s="64"/>
      <c r="K113" s="64"/>
    </row>
    <row r="114" spans="7:11" x14ac:dyDescent="0.25">
      <c r="G114" s="64"/>
      <c r="H114" s="64"/>
      <c r="I114" s="64"/>
      <c r="J114" s="64"/>
      <c r="K114" s="64"/>
    </row>
    <row r="115" spans="7:11" x14ac:dyDescent="0.25">
      <c r="G115" s="64"/>
      <c r="H115" s="64"/>
      <c r="I115" s="64"/>
      <c r="J115" s="64"/>
      <c r="K115" s="64"/>
    </row>
    <row r="116" spans="7:11" x14ac:dyDescent="0.25">
      <c r="G116" s="64"/>
      <c r="H116" s="64"/>
      <c r="I116" s="64"/>
      <c r="J116" s="64"/>
      <c r="K116" s="64"/>
    </row>
    <row r="117" spans="7:11" x14ac:dyDescent="0.25">
      <c r="G117" s="64"/>
      <c r="H117" s="64"/>
      <c r="I117" s="64"/>
      <c r="J117" s="64"/>
      <c r="K117" s="64"/>
    </row>
    <row r="118" spans="7:11" x14ac:dyDescent="0.25">
      <c r="G118" s="64"/>
      <c r="H118" s="64"/>
      <c r="I118" s="64"/>
      <c r="J118" s="64"/>
      <c r="K118" s="64"/>
    </row>
    <row r="119" spans="7:11" x14ac:dyDescent="0.25">
      <c r="G119" s="64"/>
      <c r="H119" s="64"/>
      <c r="I119" s="64"/>
      <c r="J119" s="64"/>
      <c r="K119" s="64"/>
    </row>
    <row r="120" spans="7:11" x14ac:dyDescent="0.25">
      <c r="G120" s="64"/>
      <c r="H120" s="64"/>
      <c r="I120" s="64"/>
      <c r="J120" s="64"/>
      <c r="K120" s="64"/>
    </row>
    <row r="121" spans="7:11" x14ac:dyDescent="0.25">
      <c r="G121" s="64"/>
      <c r="H121" s="64"/>
      <c r="I121" s="64"/>
      <c r="J121" s="64"/>
      <c r="K121" s="64"/>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10" t="str">
        <f>'1. паспорт местоположение'!A12:C12</f>
        <v>M_TP1600.PR.0096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15" t="str">
        <f>'1. паспорт местоположение'!A15:C15</f>
        <v>Модернизация системы телемеханики ПС 110 кВ Северо-Хохряковская</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61" t="s">
        <v>504</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53</v>
      </c>
      <c r="B22" s="463" t="s">
        <v>25</v>
      </c>
      <c r="C22" s="452" t="s">
        <v>52</v>
      </c>
      <c r="D22" s="452" t="s">
        <v>51</v>
      </c>
      <c r="E22" s="466" t="s">
        <v>515</v>
      </c>
      <c r="F22" s="467"/>
      <c r="G22" s="467"/>
      <c r="H22" s="467"/>
      <c r="I22" s="467"/>
      <c r="J22" s="467"/>
      <c r="K22" s="467"/>
      <c r="L22" s="468"/>
      <c r="M22" s="452" t="s">
        <v>50</v>
      </c>
      <c r="N22" s="452" t="s">
        <v>49</v>
      </c>
      <c r="O22" s="452" t="s">
        <v>48</v>
      </c>
      <c r="P22" s="447" t="s">
        <v>266</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2" customFormat="1" ht="64.5" customHeight="1" x14ac:dyDescent="0.25">
      <c r="A23" s="462"/>
      <c r="B23" s="464"/>
      <c r="C23" s="462"/>
      <c r="D23" s="462"/>
      <c r="E23" s="457" t="s">
        <v>24</v>
      </c>
      <c r="F23" s="448" t="s">
        <v>140</v>
      </c>
      <c r="G23" s="448" t="s">
        <v>139</v>
      </c>
      <c r="H23" s="448" t="s">
        <v>138</v>
      </c>
      <c r="I23" s="450" t="s">
        <v>425</v>
      </c>
      <c r="J23" s="450" t="s">
        <v>426</v>
      </c>
      <c r="K23" s="450" t="s">
        <v>427</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2" customFormat="1" ht="128.2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42" t="s">
        <v>14</v>
      </c>
      <c r="AG24" s="142" t="s">
        <v>13</v>
      </c>
      <c r="AH24" s="143" t="s">
        <v>3</v>
      </c>
      <c r="AI24" s="143" t="s">
        <v>12</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x14ac:dyDescent="0.2">
      <c r="A26" s="216"/>
      <c r="B26" s="231"/>
      <c r="C26" s="231"/>
      <c r="D26" s="218"/>
      <c r="E26" s="216"/>
      <c r="F26" s="216"/>
      <c r="G26" s="216"/>
      <c r="H26" s="216"/>
      <c r="I26" s="216"/>
      <c r="J26" s="216"/>
      <c r="K26" s="216"/>
      <c r="L26" s="216"/>
      <c r="M26" s="217"/>
      <c r="N26" s="217"/>
      <c r="O26" s="217"/>
      <c r="P26" s="219"/>
      <c r="Q26" s="217"/>
      <c r="R26" s="219"/>
      <c r="S26" s="216"/>
      <c r="T26" s="216"/>
      <c r="U26" s="216"/>
      <c r="V26" s="216"/>
      <c r="W26" s="217"/>
      <c r="X26" s="219"/>
      <c r="Y26" s="216"/>
      <c r="Z26" s="216"/>
      <c r="AA26" s="216"/>
      <c r="AB26" s="219"/>
      <c r="AC26" s="217"/>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5" sqref="B25"/>
    </sheetView>
  </sheetViews>
  <sheetFormatPr defaultRowHeight="15.75" x14ac:dyDescent="0.25"/>
  <cols>
    <col min="1" max="1" width="66.140625" style="117" customWidth="1"/>
    <col min="2" max="2" width="71.28515625" style="117" customWidth="1"/>
    <col min="3" max="3" width="36.28515625" style="118" customWidth="1"/>
    <col min="4" max="4" width="68.85546875" style="118" customWidth="1"/>
    <col min="5"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70</v>
      </c>
    </row>
    <row r="2" spans="1:8" ht="18.75" x14ac:dyDescent="0.3">
      <c r="B2" s="15" t="s">
        <v>11</v>
      </c>
    </row>
    <row r="3" spans="1:8" ht="18.75" x14ac:dyDescent="0.3">
      <c r="B3" s="15" t="s">
        <v>531</v>
      </c>
    </row>
    <row r="4" spans="1:8" x14ac:dyDescent="0.25">
      <c r="B4" s="43"/>
    </row>
    <row r="5" spans="1:8" ht="18.75" x14ac:dyDescent="0.3">
      <c r="A5" s="478" t="str">
        <f>'1. паспорт местоположение'!A5:C5</f>
        <v>Год раскрытия информации: 2022 год</v>
      </c>
      <c r="B5" s="478"/>
      <c r="C5" s="76"/>
      <c r="D5" s="76"/>
      <c r="E5" s="76"/>
      <c r="F5" s="76"/>
      <c r="G5" s="76"/>
      <c r="H5" s="76"/>
    </row>
    <row r="6" spans="1:8" ht="18.75" x14ac:dyDescent="0.3">
      <c r="A6" s="147"/>
      <c r="B6" s="147"/>
      <c r="C6" s="147"/>
      <c r="D6" s="147"/>
      <c r="E6" s="147"/>
      <c r="F6" s="147"/>
      <c r="G6" s="147"/>
      <c r="H6" s="147"/>
    </row>
    <row r="7" spans="1:8" ht="18.75" x14ac:dyDescent="0.25">
      <c r="A7" s="305" t="s">
        <v>10</v>
      </c>
      <c r="B7" s="305"/>
      <c r="C7" s="146"/>
      <c r="D7" s="146"/>
      <c r="E7" s="146"/>
      <c r="F7" s="146"/>
      <c r="G7" s="146"/>
      <c r="H7" s="146"/>
    </row>
    <row r="8" spans="1:8" ht="18.75" x14ac:dyDescent="0.25">
      <c r="A8" s="146"/>
      <c r="B8" s="146"/>
      <c r="C8" s="146"/>
      <c r="D8" s="146"/>
      <c r="E8" s="146"/>
      <c r="F8" s="146"/>
      <c r="G8" s="146"/>
      <c r="H8" s="146"/>
    </row>
    <row r="9" spans="1:8" x14ac:dyDescent="0.25">
      <c r="A9" s="310" t="str">
        <f>'1. паспорт местоположение'!A9:C9</f>
        <v>АО "Россети Тюмень"</v>
      </c>
      <c r="B9" s="310"/>
      <c r="C9" s="144"/>
      <c r="D9" s="144"/>
      <c r="E9" s="144"/>
      <c r="F9" s="144"/>
      <c r="G9" s="144"/>
      <c r="H9" s="144"/>
    </row>
    <row r="10" spans="1:8" x14ac:dyDescent="0.25">
      <c r="A10" s="302" t="s">
        <v>9</v>
      </c>
      <c r="B10" s="302"/>
      <c r="C10" s="145"/>
      <c r="D10" s="145"/>
      <c r="E10" s="145"/>
      <c r="F10" s="145"/>
      <c r="G10" s="145"/>
      <c r="H10" s="145"/>
    </row>
    <row r="11" spans="1:8" ht="18.75" x14ac:dyDescent="0.25">
      <c r="A11" s="146"/>
      <c r="B11" s="146"/>
      <c r="C11" s="188"/>
      <c r="D11" s="188"/>
      <c r="E11" s="146"/>
      <c r="F11" s="146"/>
      <c r="G11" s="146"/>
      <c r="H11" s="146"/>
    </row>
    <row r="12" spans="1:8" ht="30.75" customHeight="1" x14ac:dyDescent="0.25">
      <c r="A12" s="310" t="str">
        <f>'1. паспорт местоположение'!A12:C12</f>
        <v>M_TP1600.PR.0096</v>
      </c>
      <c r="B12" s="310"/>
      <c r="C12" s="189"/>
      <c r="D12" s="189"/>
      <c r="E12" s="144"/>
      <c r="F12" s="144"/>
      <c r="G12" s="144"/>
      <c r="H12" s="144"/>
    </row>
    <row r="13" spans="1:8" x14ac:dyDescent="0.25">
      <c r="A13" s="302" t="s">
        <v>8</v>
      </c>
      <c r="B13" s="302"/>
      <c r="C13" s="29"/>
      <c r="D13" s="29"/>
      <c r="E13" s="145"/>
      <c r="F13" s="145"/>
      <c r="G13" s="145"/>
      <c r="H13" s="145"/>
    </row>
    <row r="14" spans="1:8" ht="18.75" x14ac:dyDescent="0.25">
      <c r="A14" s="11"/>
      <c r="B14" s="11"/>
      <c r="C14" s="190"/>
      <c r="D14" s="11"/>
      <c r="E14" s="11"/>
      <c r="F14" s="11"/>
      <c r="G14" s="11"/>
      <c r="H14" s="11"/>
    </row>
    <row r="15" spans="1:8" ht="53.25" customHeight="1" x14ac:dyDescent="0.25">
      <c r="A15" s="315" t="str">
        <f>'1. паспорт местоположение'!A15:C15</f>
        <v>Модернизация системы телемеханики ПС 110 кВ Северо-Хохряковская</v>
      </c>
      <c r="B15" s="315"/>
      <c r="C15" s="190"/>
      <c r="D15" s="189"/>
      <c r="E15" s="144"/>
      <c r="F15" s="144"/>
      <c r="G15" s="144"/>
      <c r="H15" s="144"/>
    </row>
    <row r="16" spans="1:8" x14ac:dyDescent="0.25">
      <c r="A16" s="302" t="s">
        <v>7</v>
      </c>
      <c r="B16" s="302"/>
      <c r="C16" s="190"/>
      <c r="D16" s="29"/>
      <c r="E16" s="145"/>
      <c r="F16" s="145"/>
      <c r="G16" s="145"/>
      <c r="H16" s="145"/>
    </row>
    <row r="17" spans="1:4" x14ac:dyDescent="0.25">
      <c r="B17" s="119"/>
      <c r="C17" s="191"/>
      <c r="D17" s="191"/>
    </row>
    <row r="18" spans="1:4" ht="33.75" customHeight="1" x14ac:dyDescent="0.25">
      <c r="A18" s="476" t="s">
        <v>505</v>
      </c>
      <c r="B18" s="477"/>
      <c r="C18" s="191"/>
      <c r="D18" s="191"/>
    </row>
    <row r="19" spans="1:4" x14ac:dyDescent="0.25">
      <c r="B19" s="43"/>
      <c r="C19" s="191"/>
      <c r="D19" s="191"/>
    </row>
    <row r="20" spans="1:4" ht="16.5" thickBot="1" x14ac:dyDescent="0.3">
      <c r="B20" s="120"/>
      <c r="C20" s="191"/>
      <c r="D20" s="191"/>
    </row>
    <row r="21" spans="1:4" ht="50.25" customHeight="1" thickBot="1" x14ac:dyDescent="0.3">
      <c r="A21" s="197" t="s">
        <v>378</v>
      </c>
      <c r="B21" s="232" t="s">
        <v>544</v>
      </c>
      <c r="C21" s="228"/>
      <c r="D21" s="228"/>
    </row>
    <row r="22" spans="1:4" ht="27.75" customHeight="1" thickBot="1" x14ac:dyDescent="0.3">
      <c r="A22" s="121" t="s">
        <v>379</v>
      </c>
      <c r="B22" s="184" t="s">
        <v>530</v>
      </c>
      <c r="C22" s="191"/>
      <c r="D22" s="191"/>
    </row>
    <row r="23" spans="1:4" ht="22.5" customHeight="1" thickBot="1" x14ac:dyDescent="0.3">
      <c r="A23" s="121" t="s">
        <v>344</v>
      </c>
      <c r="B23" s="185" t="s">
        <v>631</v>
      </c>
      <c r="C23" s="190"/>
      <c r="D23" s="192"/>
    </row>
    <row r="24" spans="1:4" ht="24.75" customHeight="1" thickBot="1" x14ac:dyDescent="0.3">
      <c r="A24" s="121" t="s">
        <v>380</v>
      </c>
      <c r="B24" s="482" t="s">
        <v>633</v>
      </c>
      <c r="C24" s="190"/>
      <c r="D24" s="192"/>
    </row>
    <row r="25" spans="1:4" ht="28.5" customHeight="1" thickBot="1" x14ac:dyDescent="0.3">
      <c r="A25" s="122" t="s">
        <v>381</v>
      </c>
      <c r="B25" s="481">
        <v>2024</v>
      </c>
      <c r="C25" s="190"/>
      <c r="D25" s="192"/>
    </row>
    <row r="26" spans="1:4" ht="37.5" customHeight="1" thickBot="1" x14ac:dyDescent="0.3">
      <c r="A26" s="123" t="s">
        <v>382</v>
      </c>
      <c r="B26" s="186" t="s">
        <v>632</v>
      </c>
      <c r="C26" s="190"/>
      <c r="D26" s="192"/>
    </row>
    <row r="27" spans="1:4" ht="29.25" thickBot="1" x14ac:dyDescent="0.3">
      <c r="A27" s="128" t="s">
        <v>548</v>
      </c>
      <c r="B27" s="239">
        <f>'6.2. Паспорт фин осв ввод'!D24</f>
        <v>48.375278000000002</v>
      </c>
      <c r="C27" s="191"/>
      <c r="D27" s="192"/>
    </row>
    <row r="28" spans="1:4" ht="16.5" thickBot="1" x14ac:dyDescent="0.3">
      <c r="A28" s="125" t="s">
        <v>383</v>
      </c>
      <c r="B28" s="187" t="s">
        <v>534</v>
      </c>
      <c r="C28" s="191"/>
      <c r="D28" s="191"/>
    </row>
    <row r="29" spans="1:4" ht="29.25" thickBot="1" x14ac:dyDescent="0.3">
      <c r="A29" s="129" t="s">
        <v>384</v>
      </c>
      <c r="B29" s="125" t="s">
        <v>537</v>
      </c>
      <c r="C29" s="191"/>
      <c r="D29" s="191"/>
    </row>
    <row r="30" spans="1:4" ht="29.25" thickBot="1" x14ac:dyDescent="0.3">
      <c r="A30" s="129" t="s">
        <v>385</v>
      </c>
      <c r="B30" s="125" t="s">
        <v>537</v>
      </c>
      <c r="C30" s="191"/>
      <c r="D30" s="191"/>
    </row>
    <row r="31" spans="1:4" ht="16.5" thickBot="1" x14ac:dyDescent="0.3">
      <c r="A31" s="125" t="s">
        <v>386</v>
      </c>
      <c r="B31" s="187"/>
      <c r="C31" s="191"/>
      <c r="D31" s="191"/>
    </row>
    <row r="32" spans="1:4" ht="29.25" thickBot="1" x14ac:dyDescent="0.3">
      <c r="A32" s="129" t="s">
        <v>634</v>
      </c>
      <c r="B32" s="125" t="s">
        <v>537</v>
      </c>
    </row>
    <row r="33" spans="1:2" ht="16.5" thickBot="1" x14ac:dyDescent="0.3">
      <c r="A33" s="125" t="s">
        <v>536</v>
      </c>
      <c r="B33" s="125" t="s">
        <v>537</v>
      </c>
    </row>
    <row r="34" spans="1:2" ht="16.5" thickBot="1" x14ac:dyDescent="0.3">
      <c r="A34" s="125" t="s">
        <v>388</v>
      </c>
      <c r="B34" s="125" t="s">
        <v>537</v>
      </c>
    </row>
    <row r="35" spans="1:2" ht="16.5" thickBot="1" x14ac:dyDescent="0.3">
      <c r="A35" s="125" t="s">
        <v>389</v>
      </c>
      <c r="B35" s="125" t="s">
        <v>537</v>
      </c>
    </row>
    <row r="36" spans="1:2" ht="16.5" thickBot="1" x14ac:dyDescent="0.3">
      <c r="A36" s="125" t="s">
        <v>390</v>
      </c>
      <c r="B36" s="125" t="s">
        <v>537</v>
      </c>
    </row>
    <row r="37" spans="1:2" ht="29.25" thickBot="1" x14ac:dyDescent="0.3">
      <c r="A37" s="129" t="s">
        <v>535</v>
      </c>
      <c r="B37" s="125" t="s">
        <v>537</v>
      </c>
    </row>
    <row r="38" spans="1:2" ht="16.5" thickBot="1" x14ac:dyDescent="0.3">
      <c r="A38" s="125" t="s">
        <v>536</v>
      </c>
      <c r="B38" s="125" t="s">
        <v>537</v>
      </c>
    </row>
    <row r="39" spans="1:2" ht="16.5" thickBot="1" x14ac:dyDescent="0.3">
      <c r="A39" s="125" t="s">
        <v>388</v>
      </c>
      <c r="B39" s="125" t="s">
        <v>537</v>
      </c>
    </row>
    <row r="40" spans="1:2" ht="16.5" thickBot="1" x14ac:dyDescent="0.3">
      <c r="A40" s="125" t="s">
        <v>389</v>
      </c>
      <c r="B40" s="125" t="s">
        <v>537</v>
      </c>
    </row>
    <row r="41" spans="1:2" ht="16.5" thickBot="1" x14ac:dyDescent="0.3">
      <c r="A41" s="125" t="s">
        <v>390</v>
      </c>
      <c r="B41" s="125" t="s">
        <v>537</v>
      </c>
    </row>
    <row r="42" spans="1:2" ht="29.25" thickBot="1" x14ac:dyDescent="0.3">
      <c r="A42" s="129" t="s">
        <v>391</v>
      </c>
      <c r="B42" s="125" t="s">
        <v>537</v>
      </c>
    </row>
    <row r="43" spans="1:2" ht="16.5" thickBot="1" x14ac:dyDescent="0.3">
      <c r="A43" s="125" t="s">
        <v>387</v>
      </c>
      <c r="B43" s="125" t="s">
        <v>537</v>
      </c>
    </row>
    <row r="44" spans="1:2" ht="16.5" thickBot="1" x14ac:dyDescent="0.3">
      <c r="A44" s="125" t="s">
        <v>388</v>
      </c>
      <c r="B44" s="125" t="s">
        <v>537</v>
      </c>
    </row>
    <row r="45" spans="1:2" ht="16.5" thickBot="1" x14ac:dyDescent="0.3">
      <c r="A45" s="125" t="s">
        <v>389</v>
      </c>
      <c r="B45" s="125" t="s">
        <v>537</v>
      </c>
    </row>
    <row r="46" spans="1:2" ht="16.5" thickBot="1" x14ac:dyDescent="0.3">
      <c r="A46" s="125" t="s">
        <v>390</v>
      </c>
      <c r="B46" s="125" t="s">
        <v>537</v>
      </c>
    </row>
    <row r="47" spans="1:2" ht="29.25" thickBot="1" x14ac:dyDescent="0.3">
      <c r="A47" s="124" t="s">
        <v>392</v>
      </c>
      <c r="B47" s="125" t="s">
        <v>537</v>
      </c>
    </row>
    <row r="48" spans="1:2" ht="16.5" thickBot="1" x14ac:dyDescent="0.3">
      <c r="A48" s="126" t="s">
        <v>386</v>
      </c>
      <c r="B48" s="125"/>
    </row>
    <row r="49" spans="1:4" ht="16.5" thickBot="1" x14ac:dyDescent="0.3">
      <c r="A49" s="126" t="s">
        <v>393</v>
      </c>
      <c r="B49" s="125" t="s">
        <v>537</v>
      </c>
    </row>
    <row r="50" spans="1:4" ht="16.5" thickBot="1" x14ac:dyDescent="0.3">
      <c r="A50" s="126" t="s">
        <v>394</v>
      </c>
      <c r="B50" s="125" t="s">
        <v>537</v>
      </c>
    </row>
    <row r="51" spans="1:4" ht="16.5" thickBot="1" x14ac:dyDescent="0.3">
      <c r="A51" s="126" t="s">
        <v>395</v>
      </c>
      <c r="B51" s="125" t="s">
        <v>537</v>
      </c>
    </row>
    <row r="52" spans="1:4" ht="16.5" thickBot="1" x14ac:dyDescent="0.3">
      <c r="A52" s="122" t="s">
        <v>396</v>
      </c>
      <c r="B52" s="125" t="s">
        <v>537</v>
      </c>
    </row>
    <row r="53" spans="1:4" ht="16.5" thickBot="1" x14ac:dyDescent="0.3">
      <c r="A53" s="122" t="s">
        <v>397</v>
      </c>
      <c r="B53" s="125" t="s">
        <v>537</v>
      </c>
    </row>
    <row r="54" spans="1:4" ht="16.5" thickBot="1" x14ac:dyDescent="0.3">
      <c r="A54" s="122" t="s">
        <v>398</v>
      </c>
      <c r="B54" s="125" t="s">
        <v>537</v>
      </c>
    </row>
    <row r="55" spans="1:4" ht="16.5" thickBot="1" x14ac:dyDescent="0.3">
      <c r="A55" s="123" t="s">
        <v>399</v>
      </c>
      <c r="B55" s="125" t="s">
        <v>537</v>
      </c>
    </row>
    <row r="56" spans="1:4" ht="15.75" customHeight="1" thickBot="1" x14ac:dyDescent="0.3">
      <c r="A56" s="213" t="s">
        <v>400</v>
      </c>
      <c r="B56" s="126"/>
      <c r="C56" s="472"/>
      <c r="D56" s="182"/>
    </row>
    <row r="57" spans="1:4" ht="16.5" thickBot="1" x14ac:dyDescent="0.3">
      <c r="A57" s="214" t="s">
        <v>401</v>
      </c>
      <c r="B57" s="125" t="s">
        <v>554</v>
      </c>
      <c r="C57" s="472"/>
      <c r="D57" s="182"/>
    </row>
    <row r="58" spans="1:4" ht="23.25" customHeight="1" thickBot="1" x14ac:dyDescent="0.3">
      <c r="A58" s="214" t="s">
        <v>402</v>
      </c>
      <c r="B58" s="125" t="s">
        <v>537</v>
      </c>
      <c r="C58" s="472"/>
      <c r="D58" s="182"/>
    </row>
    <row r="59" spans="1:4" ht="16.5" thickBot="1" x14ac:dyDescent="0.3">
      <c r="A59" s="214" t="s">
        <v>403</v>
      </c>
      <c r="B59" s="125" t="s">
        <v>537</v>
      </c>
      <c r="C59" s="472"/>
      <c r="D59" s="182"/>
    </row>
    <row r="60" spans="1:4" ht="16.5" thickBot="1" x14ac:dyDescent="0.3">
      <c r="A60" s="214" t="s">
        <v>404</v>
      </c>
      <c r="B60" s="125" t="s">
        <v>537</v>
      </c>
      <c r="C60" s="472"/>
      <c r="D60" s="117"/>
    </row>
    <row r="61" spans="1:4" ht="32.25" customHeight="1" thickBot="1" x14ac:dyDescent="0.3">
      <c r="A61" s="215" t="s">
        <v>405</v>
      </c>
      <c r="B61" s="125" t="s">
        <v>537</v>
      </c>
      <c r="C61" s="472"/>
      <c r="D61" s="117"/>
    </row>
    <row r="62" spans="1:4" ht="30.75" thickBot="1" x14ac:dyDescent="0.3">
      <c r="A62" s="126" t="s">
        <v>406</v>
      </c>
      <c r="B62" s="125" t="s">
        <v>537</v>
      </c>
    </row>
    <row r="63" spans="1:4" ht="29.25" thickBot="1" x14ac:dyDescent="0.3">
      <c r="A63" s="122" t="s">
        <v>407</v>
      </c>
      <c r="B63" s="125" t="s">
        <v>537</v>
      </c>
    </row>
    <row r="64" spans="1:4" ht="16.5" thickBot="1" x14ac:dyDescent="0.3">
      <c r="A64" s="126" t="s">
        <v>386</v>
      </c>
      <c r="B64" s="131"/>
    </row>
    <row r="65" spans="1:2" ht="16.5" thickBot="1" x14ac:dyDescent="0.3">
      <c r="A65" s="126" t="s">
        <v>408</v>
      </c>
      <c r="B65" s="125" t="s">
        <v>537</v>
      </c>
    </row>
    <row r="66" spans="1:2" ht="16.5" thickBot="1" x14ac:dyDescent="0.3">
      <c r="A66" s="126" t="s">
        <v>409</v>
      </c>
      <c r="B66" s="125" t="s">
        <v>537</v>
      </c>
    </row>
    <row r="67" spans="1:2" ht="16.5" thickBot="1" x14ac:dyDescent="0.3">
      <c r="A67" s="132" t="s">
        <v>410</v>
      </c>
      <c r="B67" s="233" t="s">
        <v>555</v>
      </c>
    </row>
    <row r="68" spans="1:2" ht="16.5" thickBot="1" x14ac:dyDescent="0.3">
      <c r="A68" s="122" t="s">
        <v>411</v>
      </c>
      <c r="B68" s="130" t="s">
        <v>630</v>
      </c>
    </row>
    <row r="69" spans="1:2" ht="16.5" thickBot="1" x14ac:dyDescent="0.3">
      <c r="A69" s="127" t="s">
        <v>412</v>
      </c>
      <c r="B69" s="130" t="s">
        <v>537</v>
      </c>
    </row>
    <row r="70" spans="1:2" ht="16.5" thickBot="1" x14ac:dyDescent="0.3">
      <c r="A70" s="127" t="s">
        <v>413</v>
      </c>
      <c r="B70" s="133" t="s">
        <v>527</v>
      </c>
    </row>
    <row r="71" spans="1:2" ht="16.5" thickBot="1" x14ac:dyDescent="0.3">
      <c r="A71" s="127" t="s">
        <v>414</v>
      </c>
      <c r="B71" s="133" t="s">
        <v>527</v>
      </c>
    </row>
    <row r="72" spans="1:2" ht="29.25" thickBot="1" x14ac:dyDescent="0.3">
      <c r="A72" s="134" t="s">
        <v>415</v>
      </c>
      <c r="B72" s="131" t="s">
        <v>541</v>
      </c>
    </row>
    <row r="73" spans="1:2" ht="28.5" x14ac:dyDescent="0.25">
      <c r="A73" s="124" t="s">
        <v>416</v>
      </c>
      <c r="B73" s="473" t="s">
        <v>524</v>
      </c>
    </row>
    <row r="74" spans="1:2" x14ac:dyDescent="0.25">
      <c r="A74" s="127" t="s">
        <v>417</v>
      </c>
      <c r="B74" s="474"/>
    </row>
    <row r="75" spans="1:2" x14ac:dyDescent="0.25">
      <c r="A75" s="127" t="s">
        <v>418</v>
      </c>
      <c r="B75" s="474"/>
    </row>
    <row r="76" spans="1:2" x14ac:dyDescent="0.25">
      <c r="A76" s="127" t="s">
        <v>419</v>
      </c>
      <c r="B76" s="474"/>
    </row>
    <row r="77" spans="1:2" x14ac:dyDescent="0.25">
      <c r="A77" s="127" t="s">
        <v>420</v>
      </c>
      <c r="B77" s="474"/>
    </row>
    <row r="78" spans="1:2" ht="16.5" thickBot="1" x14ac:dyDescent="0.3">
      <c r="A78" s="135" t="s">
        <v>421</v>
      </c>
      <c r="B78" s="475"/>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2022-03-28T07:11:24Z</dcterms:modified>
</cp:coreProperties>
</file>